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N:\Maja Drnovšek\JN 2026\7_Dobava rezervnih delov in servisiranje naprav sortirnice\3_dokumentacija\FINAL\JN-0021-2026_RAZPISNA_DOKUMENTACIJA\JN-0021-2026_PREDRAČUN\"/>
    </mc:Choice>
  </mc:AlternateContent>
  <xr:revisionPtr revIDLastSave="0" documentId="13_ncr:1_{8CD3615F-5957-4448-AA02-CF41BC41FB13}" xr6:coauthVersionLast="47" xr6:coauthVersionMax="47" xr10:uidLastSave="{00000000-0000-0000-0000-000000000000}"/>
  <bookViews>
    <workbookView xWindow="30612" yWindow="-108" windowWidth="30936" windowHeight="16776" tabRatio="500" xr2:uid="{00000000-000D-0000-FFFF-FFFF00000000}"/>
  </bookViews>
  <sheets>
    <sheet name="3030" sheetId="1" r:id="rId1"/>
    <sheet name="3040" sheetId="2" r:id="rId2"/>
    <sheet name="1040" sheetId="3" r:id="rId3"/>
    <sheet name="7100" sheetId="4" r:id="rId4"/>
    <sheet name="Sort.linija" sheetId="5" r:id="rId5"/>
    <sheet name="1020" sheetId="6" r:id="rId6"/>
    <sheet name="8110" sheetId="7" r:id="rId7"/>
    <sheet name="Servisiranje" sheetId="8" r:id="rId8"/>
    <sheet name="Rekapitulacija" sheetId="9" r:id="rId9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C10" i="9" l="1"/>
  <c r="C9" i="9"/>
  <c r="C8" i="9"/>
  <c r="C7" i="9"/>
  <c r="C6" i="9"/>
  <c r="C5" i="9"/>
  <c r="F22" i="2"/>
  <c r="D7" i="8"/>
  <c r="C13" i="9" s="1"/>
  <c r="C15" i="9" s="1"/>
  <c r="F5" i="4"/>
  <c r="F18" i="4" s="1"/>
  <c r="F6" i="4"/>
  <c r="F7" i="4"/>
  <c r="F8" i="4"/>
  <c r="F9" i="4"/>
  <c r="F10" i="4"/>
  <c r="F11" i="4"/>
  <c r="F12" i="4"/>
  <c r="F13" i="4"/>
  <c r="F14" i="4"/>
  <c r="F15" i="4"/>
  <c r="F16" i="4"/>
  <c r="F59" i="5"/>
  <c r="F60" i="5"/>
  <c r="F61" i="5"/>
  <c r="F62" i="5"/>
  <c r="F63" i="5"/>
  <c r="F64" i="5"/>
  <c r="F65" i="5"/>
  <c r="F58" i="5"/>
  <c r="F7" i="6"/>
  <c r="F13" i="6"/>
  <c r="F11" i="7"/>
  <c r="F10" i="7"/>
  <c r="F9" i="7"/>
  <c r="F8" i="7"/>
  <c r="F7" i="7"/>
  <c r="F11" i="6"/>
  <c r="F10" i="6"/>
  <c r="F9" i="6"/>
  <c r="F8" i="6"/>
  <c r="F4" i="4"/>
  <c r="F3" i="4"/>
  <c r="F17" i="3"/>
  <c r="F16" i="3"/>
  <c r="F15" i="3"/>
  <c r="F14" i="3"/>
  <c r="F13" i="3"/>
  <c r="F12" i="3"/>
  <c r="F11" i="3"/>
  <c r="F10" i="3"/>
  <c r="F9" i="3"/>
  <c r="F8" i="3"/>
  <c r="F7" i="3"/>
  <c r="F6" i="3"/>
  <c r="F5" i="3"/>
  <c r="F4" i="3"/>
  <c r="F3" i="3"/>
  <c r="F19" i="3" s="1"/>
  <c r="F20" i="2"/>
  <c r="F19" i="2"/>
  <c r="F18" i="2"/>
  <c r="F17" i="2"/>
  <c r="F16" i="2"/>
  <c r="F15" i="2"/>
  <c r="F14" i="2"/>
  <c r="F13" i="2"/>
  <c r="F11" i="2"/>
  <c r="F10" i="2"/>
  <c r="F9" i="2"/>
  <c r="F8" i="2"/>
  <c r="F7" i="2"/>
  <c r="F19" i="1"/>
  <c r="F18" i="1"/>
  <c r="F17" i="1"/>
  <c r="F16" i="1"/>
  <c r="F15" i="1"/>
  <c r="F14" i="1"/>
  <c r="F13" i="1"/>
  <c r="F12" i="1"/>
  <c r="F11" i="1"/>
  <c r="F10" i="1"/>
  <c r="F9" i="1"/>
  <c r="F8" i="1"/>
  <c r="F21" i="1" s="1"/>
  <c r="F7" i="1"/>
  <c r="F23" i="2" l="1"/>
  <c r="F24" i="2" s="1"/>
  <c r="F67" i="5"/>
  <c r="F68" i="5" s="1"/>
  <c r="F69" i="5" s="1"/>
  <c r="F13" i="7"/>
  <c r="C11" i="9" s="1"/>
  <c r="F22" i="1"/>
  <c r="F20" i="3"/>
  <c r="F21" i="3" s="1"/>
  <c r="F19" i="4"/>
  <c r="F14" i="6"/>
  <c r="F15" i="6" s="1"/>
  <c r="F14" i="7" l="1"/>
  <c r="F15" i="7" s="1"/>
  <c r="C14" i="9"/>
  <c r="C16" i="9" s="1"/>
  <c r="F23" i="1"/>
  <c r="F20" i="4"/>
</calcChain>
</file>

<file path=xl/sharedStrings.xml><?xml version="1.0" encoding="utf-8"?>
<sst xmlns="http://schemas.openxmlformats.org/spreadsheetml/2006/main" count="625" uniqueCount="365">
  <si>
    <t>Specifikacija</t>
  </si>
  <si>
    <t>Modul STT2000_101</t>
  </si>
  <si>
    <t>Balistični separator</t>
  </si>
  <si>
    <t>Tip/pol. pomika</t>
  </si>
  <si>
    <t>STT2000</t>
  </si>
  <si>
    <t>Številka izdelka</t>
  </si>
  <si>
    <t>P011200.3030.01</t>
  </si>
  <si>
    <t>Serijska številka</t>
  </si>
  <si>
    <t>BS-2150-10-16-747</t>
  </si>
  <si>
    <t>Številka skice</t>
  </si>
  <si>
    <t>P011200_148_A</t>
  </si>
  <si>
    <t xml:space="preserve">Obrabni deli </t>
  </si>
  <si>
    <t>Oznaka</t>
  </si>
  <si>
    <t>Enota</t>
  </si>
  <si>
    <t>Količina</t>
  </si>
  <si>
    <t>Segment 045</t>
  </si>
  <si>
    <t>Kos</t>
  </si>
  <si>
    <t>Gumijasti strgalnik</t>
  </si>
  <si>
    <t>Razdeljena vrstica</t>
  </si>
  <si>
    <t>Gred STT2000_pogon</t>
  </si>
  <si>
    <t>Obloga vesla 045_kpl</t>
  </si>
  <si>
    <t xml:space="preserve">Rezervni deli </t>
  </si>
  <si>
    <t>Varovalni pokrov</t>
  </si>
  <si>
    <t>Moznik 12 × 08 × 40</t>
  </si>
  <si>
    <t>Moznik 12 × 08 × 45</t>
  </si>
  <si>
    <t>Zaščita pred navitjem</t>
  </si>
  <si>
    <t>Zaščita sklopke</t>
  </si>
  <si>
    <t>Veslo STT2000</t>
  </si>
  <si>
    <t>Sklopka 040_035</t>
  </si>
  <si>
    <t>Moznik</t>
  </si>
  <si>
    <t>SKUPAJ:</t>
  </si>
  <si>
    <t>DDV (22%):</t>
  </si>
  <si>
    <t>SKUPAJ Z DDV:</t>
  </si>
  <si>
    <t>P011200.3040.01</t>
  </si>
  <si>
    <t>BS-2150-10-16-748</t>
  </si>
  <si>
    <t>P011200_150_A</t>
  </si>
  <si>
    <t>Sejalni boben STADLER, Serijska št. ST 3.0 12.0 144</t>
  </si>
  <si>
    <t>Sejalna pločevina_A_144</t>
  </si>
  <si>
    <t>10 x 990 x 1169/D 80 mm</t>
  </si>
  <si>
    <t>Sejalna pločevina_B_144</t>
  </si>
  <si>
    <t>10 x 990 x 1169/D 180mm</t>
  </si>
  <si>
    <t>Sejalna pločevina_C_144</t>
  </si>
  <si>
    <t>10 x 990 x 1169/D 320 mm</t>
  </si>
  <si>
    <t>Tekalna kolesa iz vulkolana (kolesa Vogel)</t>
  </si>
  <si>
    <t>500 × 140 mm (8 kosov) Tip: 173/500/140/2/120 H7</t>
  </si>
  <si>
    <t>Ohišje nosilnega ležaja</t>
  </si>
  <si>
    <t>SNL 522-619 SKF</t>
  </si>
  <si>
    <t>Nihajni kroglični ležaj</t>
  </si>
  <si>
    <t>22222 EK SKF</t>
  </si>
  <si>
    <t>Fiksni obroček</t>
  </si>
  <si>
    <t>FRB 13.5/200 SKF</t>
  </si>
  <si>
    <t>Napenjalna puša</t>
  </si>
  <si>
    <t>H 322</t>
  </si>
  <si>
    <t>Tesnilo</t>
  </si>
  <si>
    <t>TSN 522 G</t>
  </si>
  <si>
    <t>Končni pokrov</t>
  </si>
  <si>
    <t>ASNH 522-619</t>
  </si>
  <si>
    <t>Gred-1</t>
  </si>
  <si>
    <t>Št. skice: Pogon_107_L</t>
  </si>
  <si>
    <t>Os</t>
  </si>
  <si>
    <t>Št. skice: Tekalno kolo_L</t>
  </si>
  <si>
    <t>Ležaj</t>
  </si>
  <si>
    <t>6412 60 × 150 × 35</t>
  </si>
  <si>
    <t>Plašč iz vulkolana</t>
  </si>
  <si>
    <t>179Z/300/100/203</t>
  </si>
  <si>
    <t>DIN 3760-A-70 × 100 × 10 NBR</t>
  </si>
  <si>
    <t>Sejalni boben STADLER, Serijska št. ST 1.2 4.0 145</t>
  </si>
  <si>
    <t>Sejalna pločevina _A_145</t>
  </si>
  <si>
    <t>6 x 785 x 1325 mm/D30</t>
  </si>
  <si>
    <t>FYC 50 FM</t>
  </si>
  <si>
    <t>Plašče iz vulkolana (kolesa Vogel)</t>
  </si>
  <si>
    <t>Plašč 179Z_415_100_305</t>
  </si>
  <si>
    <t>SNL 518-615 SKF</t>
  </si>
  <si>
    <t>22218 EK SKF</t>
  </si>
  <si>
    <t>FRB 12.5/160 SKF</t>
  </si>
  <si>
    <t>H 318</t>
  </si>
  <si>
    <t>TSN 518 L</t>
  </si>
  <si>
    <t>ASNH 518-615</t>
  </si>
  <si>
    <t>Pogonska gred</t>
  </si>
  <si>
    <t>GRED_A_091</t>
  </si>
  <si>
    <t>Os tekalnega kolesa</t>
  </si>
  <si>
    <t>Os_a_091</t>
  </si>
  <si>
    <t>Plašče (kolesa Vogel)</t>
  </si>
  <si>
    <t>179Z_415_100_305</t>
  </si>
  <si>
    <t>SKF 6007-Z</t>
  </si>
  <si>
    <t>Valj iz Vulkollana</t>
  </si>
  <si>
    <t>179Z_200_60_150</t>
  </si>
  <si>
    <t>Seznam obrabnih in rezervnih delov za naslednje elemente:</t>
  </si>
  <si>
    <t>Transporter MF</t>
  </si>
  <si>
    <t>P011200.1030.1</t>
  </si>
  <si>
    <t>MF-1400-12-15-1182</t>
  </si>
  <si>
    <t>Transporter GG</t>
  </si>
  <si>
    <t>P011200.6110.1</t>
  </si>
  <si>
    <t>GG-1400-12-15-7213</t>
  </si>
  <si>
    <t>P011200.1050.1</t>
  </si>
  <si>
    <t>GG-1400-12-15-7164</t>
  </si>
  <si>
    <t>P011200.6120.1</t>
  </si>
  <si>
    <t>GG-1400-12-15-7214</t>
  </si>
  <si>
    <t>P011200.1060.1</t>
  </si>
  <si>
    <t>GG-1400-12-15-7165</t>
  </si>
  <si>
    <t>Transporter BB</t>
  </si>
  <si>
    <t>P011200.6140.2</t>
  </si>
  <si>
    <t>GG-2900-03-16-7215</t>
  </si>
  <si>
    <t>P011200.1070.1</t>
  </si>
  <si>
    <t>GG-1400-12-15-7166</t>
  </si>
  <si>
    <t>P011200.6150.1</t>
  </si>
  <si>
    <t>GG-1000-12-15-7216</t>
  </si>
  <si>
    <t>Transporter SO</t>
  </si>
  <si>
    <t>P011200.1090.1</t>
  </si>
  <si>
    <t>GG-1200-12-15-7167</t>
  </si>
  <si>
    <t>P011200.6160.1</t>
  </si>
  <si>
    <t>GG-1000-12-15-7217</t>
  </si>
  <si>
    <t>P011200.1110.1</t>
  </si>
  <si>
    <t>GG-1200-12-15-7168</t>
  </si>
  <si>
    <t>P011200.6170.1</t>
  </si>
  <si>
    <t>GG-1200-12-15-7218</t>
  </si>
  <si>
    <t>P011200.1120.1</t>
  </si>
  <si>
    <t>GG-1200-12-15-7169</t>
  </si>
  <si>
    <t>P011200.6200.1</t>
  </si>
  <si>
    <t>MF-0800-12-15-1185</t>
  </si>
  <si>
    <t>P011200.1130.1</t>
  </si>
  <si>
    <t>GG-1200-02-16-7170</t>
  </si>
  <si>
    <t>P011200.6310.1</t>
  </si>
  <si>
    <t>GG-0600-12-15-7219</t>
  </si>
  <si>
    <t>Transporter KB</t>
  </si>
  <si>
    <t>P011200.1150.1</t>
  </si>
  <si>
    <t>KB-1200-02-16-106</t>
  </si>
  <si>
    <t>P011200.6320.1</t>
  </si>
  <si>
    <t>GG-0600-12-15-7220</t>
  </si>
  <si>
    <t>P011200.2040.1</t>
  </si>
  <si>
    <t>MF-2000-02-16-1183</t>
  </si>
  <si>
    <t>P011200.6330.1</t>
  </si>
  <si>
    <t>GG-0600-02-16-7221</t>
  </si>
  <si>
    <t>P011200.2050.1</t>
  </si>
  <si>
    <t>MF-2000-02-16-1184</t>
  </si>
  <si>
    <t>P011200.6400.1</t>
  </si>
  <si>
    <t>GG-1200-02-16-7222</t>
  </si>
  <si>
    <t>P011200.2060.2</t>
  </si>
  <si>
    <t>GG-2900-03-16-7173</t>
  </si>
  <si>
    <t>P011200.6410.1</t>
  </si>
  <si>
    <t>GG-1200-02-16-7223</t>
  </si>
  <si>
    <t>P011200.2070.2</t>
  </si>
  <si>
    <t>GG-2900-03-16-7174</t>
  </si>
  <si>
    <t>P011200.6420.1</t>
  </si>
  <si>
    <t>GG-1200-02-16-7224</t>
  </si>
  <si>
    <t>P011200.3010.1</t>
  </si>
  <si>
    <t>GG-1400-12-15-7175</t>
  </si>
  <si>
    <t>P011200.6430.1</t>
  </si>
  <si>
    <t>GG-1800-02-16-7225</t>
  </si>
  <si>
    <t>P011200.3020.1</t>
  </si>
  <si>
    <t>GG-1400-12-15-7176</t>
  </si>
  <si>
    <t>P011200.6450.1</t>
  </si>
  <si>
    <t>GG-1600-02-16-7226</t>
  </si>
  <si>
    <t>P011200.3050.1</t>
  </si>
  <si>
    <t>GG-1400-12-15-7177</t>
  </si>
  <si>
    <t>P011200.6470.1</t>
  </si>
  <si>
    <t>GG-0800-02-16-7227</t>
  </si>
  <si>
    <t>P011200.3060.1</t>
  </si>
  <si>
    <t>GG-1400-12-15-7178</t>
  </si>
  <si>
    <t>P011200.6480.1</t>
  </si>
  <si>
    <t>GG-0800-02-16-7228</t>
  </si>
  <si>
    <t>P011200.3070.1</t>
  </si>
  <si>
    <t>GG-1400-12-15-7179</t>
  </si>
  <si>
    <t>P011200.6520.1</t>
  </si>
  <si>
    <t>KB-1200-02-16-107</t>
  </si>
  <si>
    <t>P011200.3080.1</t>
  </si>
  <si>
    <t>GG-1400-12-15-7180</t>
  </si>
  <si>
    <t>P011200.6530.1</t>
  </si>
  <si>
    <t>GG-1200-02-16-7229</t>
  </si>
  <si>
    <t>P011200.3090.1</t>
  </si>
  <si>
    <t>GG-1400-12-15-7181</t>
  </si>
  <si>
    <t>P011200.6600.1</t>
  </si>
  <si>
    <t>GG-1000-02-16-7230</t>
  </si>
  <si>
    <t>P011200.3100.1</t>
  </si>
  <si>
    <t>GG-1200-12-15-7182</t>
  </si>
  <si>
    <t>P011200.6610.1</t>
  </si>
  <si>
    <t>GG-1000-02-16-7231</t>
  </si>
  <si>
    <t>P011200.3230.1</t>
  </si>
  <si>
    <t>GG-1000-12-15-7183</t>
  </si>
  <si>
    <t>P011200.6620.1</t>
  </si>
  <si>
    <t>GG-1000-02-16-7232</t>
  </si>
  <si>
    <t>P011200.3240.1</t>
  </si>
  <si>
    <t>GG-1000-12-15-7184</t>
  </si>
  <si>
    <t>P011200.6630.1</t>
  </si>
  <si>
    <t>GG-1000-02-16-7233</t>
  </si>
  <si>
    <t>P011200.3250.1</t>
  </si>
  <si>
    <t>GG-0600-12-15-7185</t>
  </si>
  <si>
    <t>P011200.7010.1</t>
  </si>
  <si>
    <t>MF-1000-02-16-1186</t>
  </si>
  <si>
    <t>P011200.3260.1</t>
  </si>
  <si>
    <t>GG-0600-12-15-7186</t>
  </si>
  <si>
    <t>P011200.7020.1</t>
  </si>
  <si>
    <t>MF-1000-02-16-1187</t>
  </si>
  <si>
    <t>P011200.4010.1</t>
  </si>
  <si>
    <t>GG-1200-12-15-7187</t>
  </si>
  <si>
    <t>P011200.7030.1</t>
  </si>
  <si>
    <t>MF-1000-02-16-1188</t>
  </si>
  <si>
    <t>P011200.4020.1</t>
  </si>
  <si>
    <t>GG-1200-12-15-7188</t>
  </si>
  <si>
    <t>P011200.7060.1</t>
  </si>
  <si>
    <t>GG-0600-02-16-7234</t>
  </si>
  <si>
    <t>P011200.4030.1</t>
  </si>
  <si>
    <t>GG-1200-12-15-7189</t>
  </si>
  <si>
    <t>P011200.7110.1</t>
  </si>
  <si>
    <t>MF-0800-02-16-1189</t>
  </si>
  <si>
    <t>P011200.4040.1</t>
  </si>
  <si>
    <t>GG-1200-12-15-7190</t>
  </si>
  <si>
    <t>P011200.7120.1</t>
  </si>
  <si>
    <t>MF-0800-02-16-1190</t>
  </si>
  <si>
    <t>P011200.4050.3</t>
  </si>
  <si>
    <t>GG-2900-03-16-7191</t>
  </si>
  <si>
    <t>P011200.7130.1</t>
  </si>
  <si>
    <t>MF-0800-02-16-1191</t>
  </si>
  <si>
    <t>P011200.4060.1</t>
  </si>
  <si>
    <t>GG-2100-03-16-7192</t>
  </si>
  <si>
    <t>P011200.7140.1</t>
  </si>
  <si>
    <t>MF-0800-02-16-1192</t>
  </si>
  <si>
    <t>P011200.4070.1</t>
  </si>
  <si>
    <t>GG-2100-03-16-7193</t>
  </si>
  <si>
    <t>P011200.7150.1</t>
  </si>
  <si>
    <t>MF-0800-02-16-1193</t>
  </si>
  <si>
    <t>P011200.4090.1</t>
  </si>
  <si>
    <t>GG-1000-12-15-7194</t>
  </si>
  <si>
    <t>Vrtilna enota</t>
  </si>
  <si>
    <t>P011200.7150.2</t>
  </si>
  <si>
    <t>DA</t>
  </si>
  <si>
    <t>P011200.4100.1</t>
  </si>
  <si>
    <t>GG-1000-12-15-7195</t>
  </si>
  <si>
    <t>Transporter BU</t>
  </si>
  <si>
    <t>P011200.8010.1</t>
  </si>
  <si>
    <t>GG-1400-02-16-7235</t>
  </si>
  <si>
    <t>P011200.4110.1</t>
  </si>
  <si>
    <t>GG-1000-12-15-7196</t>
  </si>
  <si>
    <t>Vrata boksa</t>
  </si>
  <si>
    <t>P011200.8010.2</t>
  </si>
  <si>
    <t>BT-1400-02-16-173</t>
  </si>
  <si>
    <t>P011200.5100.1</t>
  </si>
  <si>
    <t>GG-1200-12-15-7197</t>
  </si>
  <si>
    <t>P011200.8020.1</t>
  </si>
  <si>
    <t>GG-1400-02-16-7236</t>
  </si>
  <si>
    <t>P011200.5110.1</t>
  </si>
  <si>
    <t>GG-1200-12-15-7198</t>
  </si>
  <si>
    <t>P011200.8020.2</t>
  </si>
  <si>
    <t>BT-1400-02-16-174</t>
  </si>
  <si>
    <t>P011200.5120.1</t>
  </si>
  <si>
    <t>GG-1400-12-15-7199</t>
  </si>
  <si>
    <t>P011200.8030.1</t>
  </si>
  <si>
    <t>GG-1400-02-16-7237</t>
  </si>
  <si>
    <t>P011200.5200.1</t>
  </si>
  <si>
    <t>GG-1000-12-15-7200</t>
  </si>
  <si>
    <t>P011200.8030.2</t>
  </si>
  <si>
    <t>BT-1400-02-16-175</t>
  </si>
  <si>
    <t>P011200.5210.1</t>
  </si>
  <si>
    <t>GG-0800-12-15-7201</t>
  </si>
  <si>
    <t>P011200.8040.1</t>
  </si>
  <si>
    <t>GG-1400-02-16-7238</t>
  </si>
  <si>
    <t>P011200.5220.1</t>
  </si>
  <si>
    <t>GG-1400-12-15-7202</t>
  </si>
  <si>
    <t>P011200.8040.2</t>
  </si>
  <si>
    <t>BT-1400-02-16-176</t>
  </si>
  <si>
    <t>P011200.5230.1</t>
  </si>
  <si>
    <t>GG-0600-12-15-7203</t>
  </si>
  <si>
    <t>P011200.8050.1</t>
  </si>
  <si>
    <t>GG-1400-02-16-7239</t>
  </si>
  <si>
    <t>P011200.5300.1</t>
  </si>
  <si>
    <t>GG-0800-12-15-7204</t>
  </si>
  <si>
    <t>P011200.8050.2</t>
  </si>
  <si>
    <t>BT-1400-02-16-177</t>
  </si>
  <si>
    <t>P011200.5310.1</t>
  </si>
  <si>
    <t>GG-0800-12-15-7205</t>
  </si>
  <si>
    <t>P011200.8060.1</t>
  </si>
  <si>
    <t>GG-2000-02-16-7240</t>
  </si>
  <si>
    <t>P011200.5320.1</t>
  </si>
  <si>
    <t>GG-0800-12-15-7206</t>
  </si>
  <si>
    <t>P011200.8060.2</t>
  </si>
  <si>
    <t>BT-2000-02-16-178</t>
  </si>
  <si>
    <t>P011200.5400.1</t>
  </si>
  <si>
    <t>GG-0800-12-15-7207</t>
  </si>
  <si>
    <t>P011200.8070.1</t>
  </si>
  <si>
    <t>GG-2000-02-16-7241</t>
  </si>
  <si>
    <t>P011200.5500.1</t>
  </si>
  <si>
    <t>GG-1000-12-15-7208</t>
  </si>
  <si>
    <t>P011200.8070.2</t>
  </si>
  <si>
    <t>BT-2000-02-16-179</t>
  </si>
  <si>
    <t>P011200.5510.1</t>
  </si>
  <si>
    <t>GG-0800-12-15-7209</t>
  </si>
  <si>
    <t>P011200.8080.1</t>
  </si>
  <si>
    <t>GG-1200-02-16-7242</t>
  </si>
  <si>
    <t>P011200.5600.1</t>
  </si>
  <si>
    <t>GG-0600-12-15-7210</t>
  </si>
  <si>
    <t>P011200.8080.2</t>
  </si>
  <si>
    <t>BT-1200-02-16-180</t>
  </si>
  <si>
    <t>P011200.5610.1</t>
  </si>
  <si>
    <t>GG-0600-12-15-7211</t>
  </si>
  <si>
    <t>P011200.8090.1</t>
  </si>
  <si>
    <t>GG-1200-02-16-7243</t>
  </si>
  <si>
    <t>P011200.6100.1</t>
  </si>
  <si>
    <t>GG-1400-12-15-7212</t>
  </si>
  <si>
    <t>P011200.8090.2</t>
  </si>
  <si>
    <t>BT-1200-02-16-181</t>
  </si>
  <si>
    <t>Boben za ločevanje 1161 TT</t>
  </si>
  <si>
    <t xml:space="preserve">P011200.1161.1 </t>
  </si>
  <si>
    <t>TT-1460-02-16-836</t>
  </si>
  <si>
    <t>Boben za ločevanje 6131 TT</t>
  </si>
  <si>
    <t>P011200.6131.1</t>
  </si>
  <si>
    <t>TT-1660-02-16-844</t>
  </si>
  <si>
    <t>Boben za ločevanje 3220 TT</t>
  </si>
  <si>
    <t xml:space="preserve">P011200.3220.1  </t>
  </si>
  <si>
    <t>TT-1060-02-16-840</t>
  </si>
  <si>
    <t>Boben za ločevanje 7041 TT</t>
  </si>
  <si>
    <t>P011200.7041.1</t>
  </si>
  <si>
    <t>TT-1260-02-16-846</t>
  </si>
  <si>
    <t>Tesnilka na ustju 100 črna</t>
  </si>
  <si>
    <t>m</t>
  </si>
  <si>
    <t>Tesnilka na ustju 100 Rumeno</t>
  </si>
  <si>
    <t>Tesnilka na ustju 150 črna</t>
  </si>
  <si>
    <t>Tesnilka na ustju 170 črna</t>
  </si>
  <si>
    <t>Nosilni ležaj 060</t>
  </si>
  <si>
    <t>Prirobnični ležaj 030</t>
  </si>
  <si>
    <t>Prirobnični ležaj 060</t>
  </si>
  <si>
    <t>Prirobnični ležaj 070</t>
  </si>
  <si>
    <t>Verižni transporter KF</t>
  </si>
  <si>
    <t>P011200.1020.1</t>
  </si>
  <si>
    <t>KF-1500-02-16-477</t>
  </si>
  <si>
    <t>P011200_004_A</t>
  </si>
  <si>
    <t>Prirobnični ležaj 100_prehodni_kpl</t>
  </si>
  <si>
    <t>Prirobnični ležaj 100_končni_kpl</t>
  </si>
  <si>
    <t>Gred, obračalna gred_80_S_1500_kpl</t>
  </si>
  <si>
    <t>Pogonska gred 100_S_107_1500_kpl</t>
  </si>
  <si>
    <t>Napenjalni ležaj 080</t>
  </si>
  <si>
    <t>P011200.8110.1</t>
  </si>
  <si>
    <t>KF-1650-02-16-478</t>
  </si>
  <si>
    <t>P011200_105_A</t>
  </si>
  <si>
    <t>Prirobnični
ležaj 100_prehodni_kpl</t>
  </si>
  <si>
    <t>Prirobnični
ležaj 100_končni_kpl</t>
  </si>
  <si>
    <t>Gred, obračalna gred_80_S_1650_kpl</t>
  </si>
  <si>
    <t>Pogonska gred 100_S_107_1650_kpl</t>
  </si>
  <si>
    <t>Servisiranje naprav STADLER</t>
  </si>
  <si>
    <t>Zap.št.</t>
  </si>
  <si>
    <t>Naziv postavke</t>
  </si>
  <si>
    <t>EM</t>
  </si>
  <si>
    <t>Ponudbena cena v EUR brez DDV</t>
  </si>
  <si>
    <t>Delovna ura serviserja ob delavnikih</t>
  </si>
  <si>
    <t>ura</t>
  </si>
  <si>
    <t>Delovna ura serviserja ob vikendih in praznikih</t>
  </si>
  <si>
    <t>Potovalna ura serviserja</t>
  </si>
  <si>
    <t>Opomba: Stroški potovanj se obračunajo posebej - po dejansko nastalih stroških.</t>
  </si>
  <si>
    <t>Cena na enoto v EUR brez DDV</t>
  </si>
  <si>
    <t>Skupna vrednost v EUR brez DDV</t>
  </si>
  <si>
    <t xml:space="preserve">Obrabni deli  in rezervni deli </t>
  </si>
  <si>
    <t>SKLOP 1: STADLER – dobava rezervnih delov in servisiranje</t>
  </si>
  <si>
    <t>3030 - Balistični separator</t>
  </si>
  <si>
    <t>3040 - Balistični separator</t>
  </si>
  <si>
    <t>1040 - Sejalni boben STADLER, Serijska št. ST 3.0 12.0 144</t>
  </si>
  <si>
    <t>7100 - Sejalni boben STADLER, Serijska št. ST 1.2 4.0 145</t>
  </si>
  <si>
    <t>Sort. Linija</t>
  </si>
  <si>
    <t>1020 - Verižni transporter KF</t>
  </si>
  <si>
    <t>8110 - Verižni transporter KF</t>
  </si>
  <si>
    <t>Ponudbena cena za blago (A)</t>
  </si>
  <si>
    <t>Cena storitev servisiranja (B)</t>
  </si>
  <si>
    <t>REKAPITULACIJA - SKLOP 1</t>
  </si>
  <si>
    <t>Ponudbena cena
v EUR brez DDV</t>
  </si>
  <si>
    <t>SKUPAJ Ponudbena cena za blago (A):</t>
  </si>
  <si>
    <t>SKUPAJ Cena storitev servisiranja (B):</t>
  </si>
  <si>
    <t>SKUPNA PONUDBENA CENA (A + B):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</si>
</sst>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00000"/>
    <numFmt numFmtId="165" formatCode="#,##0.00\ &quot;€&quot;"/>
    <numFmt numFmtId="166" formatCode="#,##0.00\ _€"/>
  </numFmts>
  <fonts count="21" x14ac:knownFonts="1">
    <font>
      <sz val="11"/>
      <color theme="1"/>
      <name val="Calibri"/>
      <family val="2"/>
      <charset val="1"/>
    </font>
    <font>
      <sz val="10"/>
      <color rgb="FF000000"/>
      <name val="Times New Roman"/>
      <charset val="204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charset val="238"/>
    </font>
    <font>
      <b/>
      <sz val="9"/>
      <name val="Arial"/>
      <charset val="1"/>
    </font>
    <font>
      <b/>
      <sz val="12"/>
      <color rgb="FF000000"/>
      <name val="Times New Roman"/>
      <family val="1"/>
      <charset val="238"/>
    </font>
    <font>
      <b/>
      <sz val="10"/>
      <color rgb="FFFFFFFF"/>
      <name val="Arial"/>
      <charset val="1"/>
    </font>
    <font>
      <sz val="9"/>
      <name val="Arial"/>
      <charset val="1"/>
    </font>
    <font>
      <sz val="9"/>
      <color rgb="FF000080"/>
      <name val="Arial"/>
      <charset val="1"/>
    </font>
    <font>
      <sz val="9"/>
      <color rgb="FF000000"/>
      <name val="Arial"/>
      <charset val="1"/>
    </font>
    <font>
      <b/>
      <sz val="10"/>
      <name val="Arial"/>
      <charset val="1"/>
    </font>
    <font>
      <b/>
      <sz val="10"/>
      <color rgb="FF1F4E79"/>
      <name val="Arial"/>
      <charset val="1"/>
    </font>
    <font>
      <b/>
      <sz val="11"/>
      <color theme="1"/>
      <name val="Calibri"/>
      <family val="2"/>
      <charset val="238"/>
    </font>
    <font>
      <sz val="8"/>
      <name val="Arial"/>
      <family val="2"/>
      <charset val="238"/>
    </font>
    <font>
      <sz val="8"/>
      <color rgb="FF231F20"/>
      <name val="Arial"/>
      <family val="2"/>
      <charset val="1"/>
    </font>
    <font>
      <sz val="8"/>
      <color theme="1"/>
      <name val="Calibri"/>
      <family val="2"/>
      <charset val="1"/>
    </font>
    <font>
      <i/>
      <sz val="9"/>
      <color rgb="FF595959"/>
      <name val="Arial"/>
      <charset val="1"/>
    </font>
    <font>
      <b/>
      <sz val="10"/>
      <color rgb="FFFFFFFF"/>
      <name val="Arial"/>
      <family val="2"/>
      <charset val="238"/>
    </font>
    <font>
      <sz val="9"/>
      <color rgb="FF000080"/>
      <name val="Arial"/>
      <family val="2"/>
      <charset val="238"/>
    </font>
    <font>
      <b/>
      <sz val="13"/>
      <color theme="3"/>
      <name val="Calibri"/>
      <family val="2"/>
      <charset val="238"/>
      <scheme val="minor"/>
    </font>
    <font>
      <b/>
      <sz val="10"/>
      <name val="Arial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rgb="FF2E75B6"/>
        <bgColor rgb="FF0066CC"/>
      </patternFill>
    </fill>
    <fill>
      <patternFill patternType="solid">
        <fgColor rgb="FFFFFDE7"/>
        <bgColor rgb="FFFFFFFF"/>
      </patternFill>
    </fill>
    <fill>
      <patternFill patternType="solid">
        <fgColor rgb="FFF2F2F2"/>
        <bgColor rgb="FFFFFDE7"/>
      </patternFill>
    </fill>
    <fill>
      <patternFill patternType="solid">
        <fgColor rgb="FFD6E4F0"/>
        <bgColor rgb="FFBDD7EE"/>
      </patternFill>
    </fill>
    <fill>
      <patternFill patternType="solid">
        <fgColor rgb="FFBDD7EE"/>
        <bgColor rgb="FFD6E4F0"/>
      </patternFill>
    </fill>
    <fill>
      <patternFill patternType="solid">
        <fgColor rgb="FF1F4E79"/>
        <bgColor rgb="FF003366"/>
      </patternFill>
    </fill>
    <fill>
      <patternFill patternType="solid">
        <fgColor rgb="FFFFF2CC"/>
        <bgColor indexed="64"/>
      </patternFill>
    </fill>
    <fill>
      <patternFill patternType="solid">
        <fgColor theme="2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AAAAAA"/>
      </left>
      <right style="thin">
        <color rgb="FFAAAAAA"/>
      </right>
      <top style="thin">
        <color rgb="FFAAAAAA"/>
      </top>
      <bottom style="thin">
        <color rgb="FFAAAAAA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3" fillId="0" borderId="0"/>
    <xf numFmtId="0" fontId="19" fillId="0" borderId="13" applyNumberFormat="0" applyFill="0" applyAlignment="0" applyProtection="0"/>
  </cellStyleXfs>
  <cellXfs count="103">
    <xf numFmtId="0" fontId="0" fillId="0" borderId="0" xfId="0"/>
    <xf numFmtId="0" fontId="4" fillId="0" borderId="1" xfId="0" applyFont="1" applyBorder="1" applyAlignment="1">
      <alignment horizontal="left" vertical="top" wrapText="1" indent="1"/>
    </xf>
    <xf numFmtId="0" fontId="4" fillId="0" borderId="2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 indent="1"/>
    </xf>
    <xf numFmtId="1" fontId="4" fillId="0" borderId="0" xfId="0" applyNumberFormat="1" applyFont="1" applyAlignment="1">
      <alignment horizontal="left" vertical="top" shrinkToFi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0" xfId="0" applyFont="1" applyAlignment="1">
      <alignment horizontal="left" vertical="top" wrapText="1"/>
    </xf>
    <xf numFmtId="0" fontId="0" fillId="0" borderId="0" xfId="0" applyAlignment="1">
      <alignment horizontal="center" vertical="center" wrapText="1"/>
    </xf>
    <xf numFmtId="0" fontId="4" fillId="0" borderId="6" xfId="0" applyFont="1" applyBorder="1" applyAlignment="1">
      <alignment horizontal="left" vertical="top" wrapText="1" indent="1"/>
    </xf>
    <xf numFmtId="0" fontId="4" fillId="0" borderId="7" xfId="0" applyFont="1" applyBorder="1" applyAlignment="1">
      <alignment horizontal="left" vertical="top" wrapText="1"/>
    </xf>
    <xf numFmtId="0" fontId="0" fillId="0" borderId="7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 wrapText="1"/>
    </xf>
    <xf numFmtId="0" fontId="7" fillId="0" borderId="10" xfId="0" applyFont="1" applyBorder="1" applyAlignment="1">
      <alignment vertical="center" wrapText="1"/>
    </xf>
    <xf numFmtId="1" fontId="7" fillId="0" borderId="10" xfId="0" applyNumberFormat="1" applyFont="1" applyBorder="1" applyAlignment="1">
      <alignment vertical="center" wrapText="1"/>
    </xf>
    <xf numFmtId="0" fontId="0" fillId="0" borderId="9" xfId="0" applyBorder="1" applyAlignment="1">
      <alignment horizontal="center" vertical="center"/>
    </xf>
    <xf numFmtId="164" fontId="7" fillId="0" borderId="10" xfId="0" applyNumberFormat="1" applyFont="1" applyBorder="1" applyAlignment="1">
      <alignment vertical="center" wrapText="1"/>
    </xf>
    <xf numFmtId="0" fontId="10" fillId="5" borderId="10" xfId="0" applyFont="1" applyFill="1" applyBorder="1" applyAlignment="1">
      <alignment horizontal="right" vertical="center"/>
    </xf>
    <xf numFmtId="0" fontId="0" fillId="0" borderId="3" xfId="0" applyBorder="1" applyAlignment="1">
      <alignment horizontal="center" vertical="top"/>
    </xf>
    <xf numFmtId="0" fontId="4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/>
    </xf>
    <xf numFmtId="0" fontId="0" fillId="0" borderId="5" xfId="0" applyBorder="1" applyAlignment="1">
      <alignment horizontal="center" vertical="top"/>
    </xf>
    <xf numFmtId="0" fontId="0" fillId="0" borderId="0" xfId="0" applyAlignment="1">
      <alignment horizontal="center" wrapText="1"/>
    </xf>
    <xf numFmtId="0" fontId="0" fillId="0" borderId="7" xfId="0" applyBorder="1" applyAlignment="1">
      <alignment horizontal="center" vertical="top"/>
    </xf>
    <xf numFmtId="0" fontId="0" fillId="0" borderId="8" xfId="0" applyBorder="1" applyAlignment="1">
      <alignment horizontal="center" vertical="top"/>
    </xf>
    <xf numFmtId="0" fontId="6" fillId="2" borderId="11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left" vertical="top"/>
    </xf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top"/>
    </xf>
    <xf numFmtId="0" fontId="0" fillId="0" borderId="9" xfId="0" applyBorder="1"/>
    <xf numFmtId="0" fontId="0" fillId="0" borderId="0" xfId="0" applyAlignment="1">
      <alignment horizontal="left"/>
    </xf>
    <xf numFmtId="0" fontId="13" fillId="0" borderId="1" xfId="0" applyFont="1" applyBorder="1" applyAlignment="1">
      <alignment horizontal="left" vertical="top" wrapText="1"/>
    </xf>
    <xf numFmtId="0" fontId="13" fillId="0" borderId="2" xfId="0" applyFont="1" applyBorder="1" applyAlignment="1">
      <alignment horizontal="left" vertical="top" wrapText="1"/>
    </xf>
    <xf numFmtId="0" fontId="13" fillId="0" borderId="3" xfId="0" applyFont="1" applyBorder="1" applyAlignment="1">
      <alignment horizontal="left" vertical="top" wrapText="1"/>
    </xf>
    <xf numFmtId="0" fontId="0" fillId="0" borderId="3" xfId="0" applyBorder="1"/>
    <xf numFmtId="0" fontId="13" fillId="0" borderId="4" xfId="0" applyFont="1" applyBorder="1" applyAlignment="1">
      <alignment horizontal="left" vertical="top" wrapText="1"/>
    </xf>
    <xf numFmtId="0" fontId="13" fillId="0" borderId="0" xfId="0" applyFont="1" applyAlignment="1">
      <alignment horizontal="left" vertical="top" wrapText="1"/>
    </xf>
    <xf numFmtId="0" fontId="13" fillId="0" borderId="5" xfId="0" applyFont="1" applyBorder="1" applyAlignment="1">
      <alignment horizontal="left" vertical="top" wrapText="1"/>
    </xf>
    <xf numFmtId="0" fontId="0" fillId="0" borderId="5" xfId="0" applyBorder="1"/>
    <xf numFmtId="0" fontId="14" fillId="0" borderId="4" xfId="0" applyFont="1" applyBorder="1" applyAlignment="1">
      <alignment horizontal="left" vertical="top" wrapText="1"/>
    </xf>
    <xf numFmtId="0" fontId="15" fillId="0" borderId="0" xfId="0" applyFont="1" applyAlignment="1">
      <alignment horizontal="left"/>
    </xf>
    <xf numFmtId="0" fontId="14" fillId="0" borderId="5" xfId="0" applyFont="1" applyBorder="1" applyAlignment="1">
      <alignment horizontal="left" vertical="top" wrapText="1"/>
    </xf>
    <xf numFmtId="0" fontId="13" fillId="0" borderId="6" xfId="0" applyFont="1" applyBorder="1" applyAlignment="1">
      <alignment horizontal="left" vertical="top" wrapText="1"/>
    </xf>
    <xf numFmtId="0" fontId="13" fillId="0" borderId="7" xfId="0" applyFont="1" applyBorder="1" applyAlignment="1">
      <alignment horizontal="left" vertical="top" wrapText="1"/>
    </xf>
    <xf numFmtId="0" fontId="13" fillId="0" borderId="8" xfId="0" applyFont="1" applyBorder="1" applyAlignment="1">
      <alignment horizontal="left" vertical="top" wrapText="1"/>
    </xf>
    <xf numFmtId="0" fontId="0" fillId="0" borderId="9" xfId="0" applyBorder="1" applyAlignment="1">
      <alignment horizontal="left"/>
    </xf>
    <xf numFmtId="0" fontId="0" fillId="0" borderId="4" xfId="0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4" fillId="0" borderId="1" xfId="0" applyFont="1" applyBorder="1"/>
    <xf numFmtId="0" fontId="4" fillId="0" borderId="2" xfId="0" applyFont="1" applyBorder="1"/>
    <xf numFmtId="0" fontId="0" fillId="0" borderId="2" xfId="0" applyBorder="1"/>
    <xf numFmtId="0" fontId="4" fillId="0" borderId="4" xfId="0" applyFont="1" applyBorder="1"/>
    <xf numFmtId="0" fontId="4" fillId="0" borderId="0" xfId="0" applyFont="1"/>
    <xf numFmtId="0" fontId="4" fillId="0" borderId="6" xfId="0" applyFont="1" applyBorder="1"/>
    <xf numFmtId="0" fontId="4" fillId="0" borderId="7" xfId="0" applyFont="1" applyBorder="1"/>
    <xf numFmtId="0" fontId="0" fillId="0" borderId="7" xfId="0" applyBorder="1"/>
    <xf numFmtId="0" fontId="0" fillId="0" borderId="8" xfId="0" applyBorder="1"/>
    <xf numFmtId="0" fontId="6" fillId="2" borderId="0" xfId="0" applyFont="1" applyFill="1" applyAlignment="1">
      <alignment horizontal="center" vertical="center" wrapText="1"/>
    </xf>
    <xf numFmtId="0" fontId="7" fillId="0" borderId="10" xfId="0" applyFont="1" applyBorder="1" applyAlignment="1">
      <alignment horizontal="center"/>
    </xf>
    <xf numFmtId="8" fontId="9" fillId="4" borderId="10" xfId="0" applyNumberFormat="1" applyFont="1" applyFill="1" applyBorder="1" applyAlignment="1">
      <alignment horizontal="right" vertical="center"/>
    </xf>
    <xf numFmtId="8" fontId="0" fillId="0" borderId="0" xfId="0" applyNumberFormat="1"/>
    <xf numFmtId="8" fontId="10" fillId="5" borderId="10" xfId="0" applyNumberFormat="1" applyFont="1" applyFill="1" applyBorder="1" applyAlignment="1">
      <alignment horizontal="right" vertical="center"/>
    </xf>
    <xf numFmtId="8" fontId="10" fillId="5" borderId="10" xfId="0" applyNumberFormat="1" applyFont="1" applyFill="1" applyBorder="1" applyAlignment="1">
      <alignment horizontal="right"/>
    </xf>
    <xf numFmtId="8" fontId="11" fillId="6" borderId="10" xfId="0" applyNumberFormat="1" applyFont="1" applyFill="1" applyBorder="1" applyAlignment="1">
      <alignment horizontal="right"/>
    </xf>
    <xf numFmtId="0" fontId="17" fillId="2" borderId="9" xfId="0" applyFont="1" applyFill="1" applyBorder="1" applyAlignment="1">
      <alignment horizontal="center" vertical="center" wrapText="1"/>
    </xf>
    <xf numFmtId="0" fontId="13" fillId="0" borderId="9" xfId="0" applyFont="1" applyBorder="1" applyAlignment="1">
      <alignment horizontal="left" vertical="top" wrapText="1"/>
    </xf>
    <xf numFmtId="165" fontId="0" fillId="0" borderId="12" xfId="0" applyNumberFormat="1" applyBorder="1" applyAlignment="1">
      <alignment horizontal="center" vertical="center"/>
    </xf>
    <xf numFmtId="166" fontId="0" fillId="0" borderId="0" xfId="0" applyNumberFormat="1"/>
    <xf numFmtId="166" fontId="10" fillId="5" borderId="10" xfId="0" applyNumberFormat="1" applyFont="1" applyFill="1" applyBorder="1" applyAlignment="1">
      <alignment horizontal="right" vertical="center"/>
    </xf>
    <xf numFmtId="166" fontId="10" fillId="5" borderId="10" xfId="0" applyNumberFormat="1" applyFont="1" applyFill="1" applyBorder="1" applyAlignment="1">
      <alignment horizontal="right"/>
    </xf>
    <xf numFmtId="166" fontId="11" fillId="6" borderId="10" xfId="0" applyNumberFormat="1" applyFont="1" applyFill="1" applyBorder="1" applyAlignment="1">
      <alignment horizontal="right"/>
    </xf>
    <xf numFmtId="0" fontId="7" fillId="0" borderId="0" xfId="0" applyFont="1" applyAlignment="1">
      <alignment horizontal="center"/>
    </xf>
    <xf numFmtId="0" fontId="7" fillId="0" borderId="0" xfId="0" applyFont="1" applyAlignment="1">
      <alignment vertical="center" wrapText="1"/>
    </xf>
    <xf numFmtId="44" fontId="8" fillId="3" borderId="10" xfId="0" applyNumberFormat="1" applyFont="1" applyFill="1" applyBorder="1" applyAlignment="1">
      <alignment horizontal="center" vertical="center"/>
    </xf>
    <xf numFmtId="44" fontId="0" fillId="0" borderId="0" xfId="0" applyNumberFormat="1"/>
    <xf numFmtId="165" fontId="8" fillId="3" borderId="10" xfId="0" applyNumberFormat="1" applyFont="1" applyFill="1" applyBorder="1" applyAlignment="1">
      <alignment horizontal="center" vertical="center"/>
    </xf>
    <xf numFmtId="165" fontId="0" fillId="0" borderId="0" xfId="0" applyNumberFormat="1"/>
    <xf numFmtId="165" fontId="10" fillId="5" borderId="10" xfId="0" applyNumberFormat="1" applyFont="1" applyFill="1" applyBorder="1" applyAlignment="1">
      <alignment horizontal="right" vertical="center"/>
    </xf>
    <xf numFmtId="165" fontId="0" fillId="8" borderId="9" xfId="0" applyNumberFormat="1" applyFill="1" applyBorder="1" applyAlignment="1">
      <alignment horizontal="center" vertical="center"/>
    </xf>
    <xf numFmtId="165" fontId="0" fillId="0" borderId="9" xfId="0" applyNumberFormat="1" applyBorder="1" applyAlignment="1">
      <alignment horizontal="center" vertical="top"/>
    </xf>
    <xf numFmtId="165" fontId="9" fillId="4" borderId="10" xfId="0" applyNumberFormat="1" applyFont="1" applyFill="1" applyBorder="1" applyAlignment="1">
      <alignment horizontal="right" vertical="center"/>
    </xf>
    <xf numFmtId="165" fontId="18" fillId="3" borderId="10" xfId="0" applyNumberFormat="1" applyFont="1" applyFill="1" applyBorder="1" applyAlignment="1">
      <alignment horizontal="center" vertical="center"/>
    </xf>
    <xf numFmtId="0" fontId="7" fillId="0" borderId="14" xfId="0" applyFont="1" applyBorder="1" applyAlignment="1">
      <alignment horizontal="center"/>
    </xf>
    <xf numFmtId="0" fontId="7" fillId="0" borderId="14" xfId="0" applyFont="1" applyBorder="1" applyAlignment="1">
      <alignment vertical="center" wrapText="1"/>
    </xf>
    <xf numFmtId="165" fontId="8" fillId="0" borderId="14" xfId="0" applyNumberFormat="1" applyFont="1" applyBorder="1" applyAlignment="1">
      <alignment horizontal="center" vertical="center"/>
    </xf>
    <xf numFmtId="0" fontId="19" fillId="0" borderId="13" xfId="4" applyFill="1" applyAlignment="1">
      <alignment horizontal="right" vertical="center"/>
    </xf>
    <xf numFmtId="165" fontId="19" fillId="0" borderId="13" xfId="4" applyNumberFormat="1" applyFill="1" applyAlignment="1">
      <alignment horizontal="right" vertical="center"/>
    </xf>
    <xf numFmtId="0" fontId="19" fillId="0" borderId="0" xfId="4" applyFill="1" applyBorder="1" applyAlignment="1">
      <alignment horizontal="right" vertical="center"/>
    </xf>
    <xf numFmtId="165" fontId="19" fillId="0" borderId="0" xfId="4" applyNumberFormat="1" applyFill="1" applyBorder="1" applyAlignment="1">
      <alignment horizontal="right" vertical="center"/>
    </xf>
    <xf numFmtId="0" fontId="16" fillId="0" borderId="0" xfId="0" applyFont="1"/>
    <xf numFmtId="0" fontId="6" fillId="7" borderId="0" xfId="0" applyFont="1" applyFill="1" applyAlignment="1">
      <alignment horizontal="center" vertical="center" wrapText="1"/>
    </xf>
    <xf numFmtId="0" fontId="20" fillId="9" borderId="15" xfId="0" applyFont="1" applyFill="1" applyBorder="1" applyAlignment="1">
      <alignment horizontal="center" vertical="center" wrapText="1"/>
    </xf>
    <xf numFmtId="0" fontId="20" fillId="9" borderId="16" xfId="0" applyFont="1" applyFill="1" applyBorder="1" applyAlignment="1">
      <alignment horizontal="center" vertical="center" wrapText="1"/>
    </xf>
    <xf numFmtId="0" fontId="20" fillId="9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/>
    </xf>
    <xf numFmtId="0" fontId="12" fillId="0" borderId="9" xfId="0" applyFont="1" applyBorder="1" applyAlignment="1">
      <alignment horizontal="center"/>
    </xf>
  </cellXfs>
  <cellStyles count="5">
    <cellStyle name="Naslov 2" xfId="4" builtinId="17"/>
    <cellStyle name="Navadno" xfId="0" builtinId="0"/>
    <cellStyle name="Navadno 2" xfId="1" xr:uid="{00000000-0005-0000-0000-000006000000}"/>
    <cellStyle name="Navadno 3" xfId="2" xr:uid="{00000000-0005-0000-0000-000007000000}"/>
    <cellStyle name="Navadno 4" xfId="3" xr:uid="{00000000-0005-0000-0000-000008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DE7"/>
      <rgbColor rgb="FFD6E4F0"/>
      <rgbColor rgb="FF660066"/>
      <rgbColor rgb="FFFF8080"/>
      <rgbColor rgb="FF0066CC"/>
      <rgbColor rgb="FFBDD7EE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F2F2F2"/>
      <rgbColor rgb="FFCCFFCC"/>
      <rgbColor rgb="FFFFFF99"/>
      <rgbColor rgb="FF99CCFF"/>
      <rgbColor rgb="FFFF99CC"/>
      <rgbColor rgb="FFCC99FF"/>
      <rgbColor rgb="FFFFCC99"/>
      <rgbColor rgb="FF2E75B6"/>
      <rgbColor rgb="FF33CCCC"/>
      <rgbColor rgb="FF99CC00"/>
      <rgbColor rgb="FFFFCC00"/>
      <rgbColor rgb="FFFF9900"/>
      <rgbColor rgb="FFFF6600"/>
      <rgbColor rgb="FF595959"/>
      <rgbColor rgb="FFAAAAAA"/>
      <rgbColor rgb="FF003366"/>
      <rgbColor rgb="FF339966"/>
      <rgbColor rgb="FF003300"/>
      <rgbColor rgb="FF333300"/>
      <rgbColor rgb="FF993300"/>
      <rgbColor rgb="FF993366"/>
      <rgbColor rgb="FF1F4E79"/>
      <rgbColor rgb="FF231F20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2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3"/>
  <sheetViews>
    <sheetView tabSelected="1" zoomScaleNormal="100" workbookViewId="0">
      <selection activeCell="E7" sqref="E7"/>
    </sheetView>
  </sheetViews>
  <sheetFormatPr defaultColWidth="8.6640625" defaultRowHeight="14.4" x14ac:dyDescent="0.3"/>
  <cols>
    <col min="1" max="1" width="38" customWidth="1"/>
    <col min="2" max="2" width="14" customWidth="1"/>
    <col min="3" max="3" width="8" customWidth="1"/>
    <col min="4" max="4" width="10" customWidth="1"/>
    <col min="5" max="6" width="16" customWidth="1"/>
  </cols>
  <sheetData>
    <row r="1" spans="1:6" ht="22.35" customHeight="1" x14ac:dyDescent="0.3">
      <c r="A1" s="1" t="s">
        <v>0</v>
      </c>
      <c r="B1" s="2" t="s">
        <v>1</v>
      </c>
      <c r="C1" s="99" t="s">
        <v>2</v>
      </c>
      <c r="D1" s="99"/>
      <c r="E1" s="99"/>
      <c r="F1" s="99"/>
    </row>
    <row r="2" spans="1:6" ht="15.75" customHeight="1" x14ac:dyDescent="0.3">
      <c r="A2" s="3" t="s">
        <v>3</v>
      </c>
      <c r="B2" s="4">
        <v>3030</v>
      </c>
      <c r="C2" s="5" t="s">
        <v>4</v>
      </c>
      <c r="D2" s="6"/>
      <c r="E2" s="7"/>
      <c r="F2" s="8"/>
    </row>
    <row r="3" spans="1:6" x14ac:dyDescent="0.3">
      <c r="A3" s="3" t="s">
        <v>5</v>
      </c>
      <c r="B3" s="9" t="s">
        <v>6</v>
      </c>
      <c r="C3" s="10"/>
      <c r="D3" s="7"/>
      <c r="E3" s="7"/>
      <c r="F3" s="8"/>
    </row>
    <row r="4" spans="1:6" ht="24" x14ac:dyDescent="0.3">
      <c r="A4" s="3" t="s">
        <v>7</v>
      </c>
      <c r="B4" s="9" t="s">
        <v>8</v>
      </c>
      <c r="C4" s="10"/>
      <c r="D4" s="7"/>
      <c r="E4" s="7"/>
      <c r="F4" s="8"/>
    </row>
    <row r="5" spans="1:6" x14ac:dyDescent="0.3">
      <c r="A5" s="11" t="s">
        <v>9</v>
      </c>
      <c r="B5" s="12" t="s">
        <v>10</v>
      </c>
      <c r="C5" s="13"/>
      <c r="D5" s="14"/>
      <c r="E5" s="14"/>
      <c r="F5" s="15"/>
    </row>
    <row r="6" spans="1:6" ht="25.5" customHeight="1" x14ac:dyDescent="0.3">
      <c r="A6" s="16" t="s">
        <v>11</v>
      </c>
      <c r="B6" s="16" t="s">
        <v>12</v>
      </c>
      <c r="C6" s="16" t="s">
        <v>13</v>
      </c>
      <c r="D6" s="16" t="s">
        <v>14</v>
      </c>
      <c r="E6" s="68" t="s">
        <v>347</v>
      </c>
      <c r="F6" s="68" t="s">
        <v>348</v>
      </c>
    </row>
    <row r="7" spans="1:6" x14ac:dyDescent="0.3">
      <c r="A7" s="17" t="s">
        <v>15</v>
      </c>
      <c r="B7" s="18">
        <v>13153</v>
      </c>
      <c r="C7" s="17" t="s">
        <v>16</v>
      </c>
      <c r="D7" s="17">
        <v>1</v>
      </c>
      <c r="E7" s="85"/>
      <c r="F7" s="84">
        <f>D7*E7</f>
        <v>0</v>
      </c>
    </row>
    <row r="8" spans="1:6" x14ac:dyDescent="0.3">
      <c r="A8" s="17" t="s">
        <v>17</v>
      </c>
      <c r="B8" s="18">
        <v>13177</v>
      </c>
      <c r="C8" s="17" t="s">
        <v>16</v>
      </c>
      <c r="D8" s="17">
        <v>1</v>
      </c>
      <c r="E8" s="79"/>
      <c r="F8" s="84">
        <f>D8*E8</f>
        <v>0</v>
      </c>
    </row>
    <row r="9" spans="1:6" x14ac:dyDescent="0.3">
      <c r="A9" s="17" t="s">
        <v>18</v>
      </c>
      <c r="B9" s="18">
        <v>13333</v>
      </c>
      <c r="C9" s="17" t="s">
        <v>16</v>
      </c>
      <c r="D9" s="17">
        <v>1</v>
      </c>
      <c r="E9" s="79"/>
      <c r="F9" s="84">
        <f>D9*E9</f>
        <v>0</v>
      </c>
    </row>
    <row r="10" spans="1:6" x14ac:dyDescent="0.3">
      <c r="A10" s="17" t="s">
        <v>19</v>
      </c>
      <c r="B10" s="18">
        <v>19551</v>
      </c>
      <c r="C10" s="17" t="s">
        <v>16</v>
      </c>
      <c r="D10" s="17">
        <v>1</v>
      </c>
      <c r="E10" s="79"/>
      <c r="F10" s="84">
        <f>D10*E10</f>
        <v>0</v>
      </c>
    </row>
    <row r="11" spans="1:6" x14ac:dyDescent="0.3">
      <c r="A11" s="17" t="s">
        <v>20</v>
      </c>
      <c r="B11" s="18">
        <v>31766</v>
      </c>
      <c r="C11" s="17" t="s">
        <v>16</v>
      </c>
      <c r="D11" s="17">
        <v>1</v>
      </c>
      <c r="E11" s="79"/>
      <c r="F11" s="84">
        <f>D11*E11</f>
        <v>0</v>
      </c>
    </row>
    <row r="12" spans="1:6" x14ac:dyDescent="0.3">
      <c r="A12" s="17" t="s">
        <v>22</v>
      </c>
      <c r="B12" s="20">
        <v>6122</v>
      </c>
      <c r="C12" s="17" t="s">
        <v>16</v>
      </c>
      <c r="D12" s="17">
        <v>1</v>
      </c>
      <c r="E12" s="79"/>
      <c r="F12" s="84">
        <f t="shared" ref="F12:F19" si="0">D12*E12</f>
        <v>0</v>
      </c>
    </row>
    <row r="13" spans="1:6" x14ac:dyDescent="0.3">
      <c r="A13" s="17" t="s">
        <v>23</v>
      </c>
      <c r="B13" s="18">
        <v>12010</v>
      </c>
      <c r="C13" s="17" t="s">
        <v>16</v>
      </c>
      <c r="D13" s="17">
        <v>1</v>
      </c>
      <c r="E13" s="79"/>
      <c r="F13" s="84">
        <f t="shared" si="0"/>
        <v>0</v>
      </c>
    </row>
    <row r="14" spans="1:6" x14ac:dyDescent="0.3">
      <c r="A14" s="17" t="s">
        <v>24</v>
      </c>
      <c r="B14" s="18">
        <v>12011</v>
      </c>
      <c r="C14" s="17" t="s">
        <v>16</v>
      </c>
      <c r="D14" s="17">
        <v>1</v>
      </c>
      <c r="E14" s="79"/>
      <c r="F14" s="84">
        <f t="shared" si="0"/>
        <v>0</v>
      </c>
    </row>
    <row r="15" spans="1:6" x14ac:dyDescent="0.3">
      <c r="A15" s="17" t="s">
        <v>25</v>
      </c>
      <c r="B15" s="18">
        <v>13122</v>
      </c>
      <c r="C15" s="17" t="s">
        <v>16</v>
      </c>
      <c r="D15" s="17">
        <v>1</v>
      </c>
      <c r="E15" s="79"/>
      <c r="F15" s="84">
        <f t="shared" si="0"/>
        <v>0</v>
      </c>
    </row>
    <row r="16" spans="1:6" x14ac:dyDescent="0.3">
      <c r="A16" s="17" t="s">
        <v>26</v>
      </c>
      <c r="B16" s="18">
        <v>13123</v>
      </c>
      <c r="C16" s="17" t="s">
        <v>16</v>
      </c>
      <c r="D16" s="17">
        <v>1</v>
      </c>
      <c r="E16" s="79"/>
      <c r="F16" s="84">
        <f t="shared" si="0"/>
        <v>0</v>
      </c>
    </row>
    <row r="17" spans="1:6" x14ac:dyDescent="0.3">
      <c r="A17" s="17" t="s">
        <v>27</v>
      </c>
      <c r="B17" s="18">
        <v>13126</v>
      </c>
      <c r="C17" s="17" t="s">
        <v>16</v>
      </c>
      <c r="D17" s="17">
        <v>1</v>
      </c>
      <c r="E17" s="79"/>
      <c r="F17" s="84">
        <f t="shared" si="0"/>
        <v>0</v>
      </c>
    </row>
    <row r="18" spans="1:6" x14ac:dyDescent="0.3">
      <c r="A18" s="17" t="s">
        <v>28</v>
      </c>
      <c r="B18" s="18">
        <v>13332</v>
      </c>
      <c r="C18" s="17" t="s">
        <v>16</v>
      </c>
      <c r="D18" s="17">
        <v>1</v>
      </c>
      <c r="E18" s="79"/>
      <c r="F18" s="84">
        <f t="shared" si="0"/>
        <v>0</v>
      </c>
    </row>
    <row r="19" spans="1:6" x14ac:dyDescent="0.3">
      <c r="A19" s="17" t="s">
        <v>29</v>
      </c>
      <c r="B19" s="18">
        <v>13364</v>
      </c>
      <c r="C19" s="17" t="s">
        <v>16</v>
      </c>
      <c r="D19" s="17">
        <v>1</v>
      </c>
      <c r="E19" s="79"/>
      <c r="F19" s="84">
        <f t="shared" si="0"/>
        <v>0</v>
      </c>
    </row>
    <row r="20" spans="1:6" x14ac:dyDescent="0.3">
      <c r="F20" s="64"/>
    </row>
    <row r="21" spans="1:6" x14ac:dyDescent="0.3">
      <c r="E21" s="21" t="s">
        <v>30</v>
      </c>
      <c r="F21" s="65">
        <f>F7+F8+F9+F10+F11+F12+F13+F14+F15+F16+F17+F18+F19</f>
        <v>0</v>
      </c>
    </row>
    <row r="22" spans="1:6" x14ac:dyDescent="0.3">
      <c r="E22" s="21" t="s">
        <v>31</v>
      </c>
      <c r="F22" s="66">
        <f>F21*0.22</f>
        <v>0</v>
      </c>
    </row>
    <row r="23" spans="1:6" x14ac:dyDescent="0.3">
      <c r="E23" s="21" t="s">
        <v>32</v>
      </c>
      <c r="F23" s="67">
        <f>F21+F22</f>
        <v>0</v>
      </c>
    </row>
  </sheetData>
  <mergeCells count="1">
    <mergeCell ref="C1:F1"/>
  </mergeCells>
  <pageMargins left="0.7" right="0.7" top="0.75" bottom="0.75" header="0.511811023622047" footer="0.511811023622047"/>
  <pageSetup paperSize="9" scale="85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24"/>
  <sheetViews>
    <sheetView zoomScaleNormal="100" workbookViewId="0">
      <selection activeCell="E7" sqref="E7"/>
    </sheetView>
  </sheetViews>
  <sheetFormatPr defaultColWidth="8.6640625" defaultRowHeight="14.4" x14ac:dyDescent="0.3"/>
  <cols>
    <col min="1" max="1" width="38" customWidth="1"/>
    <col min="2" max="2" width="14" customWidth="1"/>
    <col min="3" max="3" width="8" customWidth="1"/>
    <col min="4" max="4" width="10" customWidth="1"/>
    <col min="5" max="6" width="16" customWidth="1"/>
  </cols>
  <sheetData>
    <row r="1" spans="1:6" ht="24" customHeight="1" x14ac:dyDescent="0.3">
      <c r="A1" s="1" t="s">
        <v>0</v>
      </c>
      <c r="B1" s="2" t="s">
        <v>1</v>
      </c>
      <c r="C1" s="100" t="s">
        <v>2</v>
      </c>
      <c r="D1" s="100"/>
      <c r="E1" s="100"/>
      <c r="F1" s="22"/>
    </row>
    <row r="2" spans="1:6" x14ac:dyDescent="0.3">
      <c r="A2" s="3" t="s">
        <v>3</v>
      </c>
      <c r="B2" s="4">
        <v>3040</v>
      </c>
      <c r="C2" s="23" t="s">
        <v>4</v>
      </c>
      <c r="D2" s="24"/>
      <c r="E2" s="24"/>
      <c r="F2" s="25"/>
    </row>
    <row r="3" spans="1:6" x14ac:dyDescent="0.3">
      <c r="A3" s="3" t="s">
        <v>5</v>
      </c>
      <c r="B3" s="9" t="s">
        <v>33</v>
      </c>
      <c r="C3" s="26"/>
      <c r="D3" s="24"/>
      <c r="E3" s="24"/>
      <c r="F3" s="25"/>
    </row>
    <row r="4" spans="1:6" ht="24" x14ac:dyDescent="0.3">
      <c r="A4" s="3" t="s">
        <v>7</v>
      </c>
      <c r="B4" s="9" t="s">
        <v>34</v>
      </c>
      <c r="C4" s="26"/>
      <c r="D4" s="24"/>
      <c r="E4" s="24"/>
      <c r="F4" s="25"/>
    </row>
    <row r="5" spans="1:6" x14ac:dyDescent="0.3">
      <c r="A5" s="11" t="s">
        <v>9</v>
      </c>
      <c r="B5" s="12" t="s">
        <v>35</v>
      </c>
      <c r="C5" s="13"/>
      <c r="D5" s="27"/>
      <c r="E5" s="27"/>
      <c r="F5" s="28"/>
    </row>
    <row r="6" spans="1:6" ht="25.5" customHeight="1" x14ac:dyDescent="0.3">
      <c r="A6" s="29" t="s">
        <v>11</v>
      </c>
      <c r="B6" s="29" t="s">
        <v>12</v>
      </c>
      <c r="C6" s="29" t="s">
        <v>13</v>
      </c>
      <c r="D6" s="29" t="s">
        <v>14</v>
      </c>
      <c r="E6" s="68" t="s">
        <v>347</v>
      </c>
      <c r="F6" s="68" t="s">
        <v>348</v>
      </c>
    </row>
    <row r="7" spans="1:6" x14ac:dyDescent="0.3">
      <c r="A7" s="17" t="s">
        <v>15</v>
      </c>
      <c r="B7" s="17">
        <v>13153</v>
      </c>
      <c r="C7" s="17"/>
      <c r="D7" s="17">
        <v>1</v>
      </c>
      <c r="E7" s="79"/>
      <c r="F7" s="84">
        <f>D7*E7</f>
        <v>0</v>
      </c>
    </row>
    <row r="8" spans="1:6" x14ac:dyDescent="0.3">
      <c r="A8" s="17" t="s">
        <v>17</v>
      </c>
      <c r="B8" s="17">
        <v>13177</v>
      </c>
      <c r="C8" s="17"/>
      <c r="D8" s="17">
        <v>1</v>
      </c>
      <c r="E8" s="79"/>
      <c r="F8" s="84">
        <f>D8*E8</f>
        <v>0</v>
      </c>
    </row>
    <row r="9" spans="1:6" x14ac:dyDescent="0.3">
      <c r="A9" s="17" t="s">
        <v>18</v>
      </c>
      <c r="B9" s="17">
        <v>13333</v>
      </c>
      <c r="C9" s="17"/>
      <c r="D9" s="17">
        <v>1</v>
      </c>
      <c r="E9" s="79"/>
      <c r="F9" s="84">
        <f>D9*E9</f>
        <v>0</v>
      </c>
    </row>
    <row r="10" spans="1:6" x14ac:dyDescent="0.3">
      <c r="A10" s="17" t="s">
        <v>19</v>
      </c>
      <c r="B10" s="17">
        <v>19551</v>
      </c>
      <c r="C10" s="17"/>
      <c r="D10" s="17">
        <v>1</v>
      </c>
      <c r="E10" s="79"/>
      <c r="F10" s="84">
        <f>D10*E10</f>
        <v>0</v>
      </c>
    </row>
    <row r="11" spans="1:6" x14ac:dyDescent="0.3">
      <c r="A11" s="17" t="s">
        <v>20</v>
      </c>
      <c r="B11" s="17">
        <v>31766</v>
      </c>
      <c r="C11" s="17"/>
      <c r="D11" s="17">
        <v>1</v>
      </c>
      <c r="E11" s="79"/>
      <c r="F11" s="84">
        <f>D11*E11</f>
        <v>0</v>
      </c>
    </row>
    <row r="12" spans="1:6" x14ac:dyDescent="0.3">
      <c r="A12" s="30"/>
      <c r="B12" s="30"/>
      <c r="C12" s="31"/>
      <c r="D12" s="32"/>
      <c r="E12" s="83"/>
      <c r="F12" s="83"/>
    </row>
    <row r="13" spans="1:6" ht="27" customHeight="1" x14ac:dyDescent="0.3">
      <c r="A13" s="17" t="s">
        <v>22</v>
      </c>
      <c r="B13" s="20">
        <v>6122</v>
      </c>
      <c r="C13" s="17" t="s">
        <v>16</v>
      </c>
      <c r="D13" s="17">
        <v>1</v>
      </c>
      <c r="E13" s="79"/>
      <c r="F13" s="84">
        <f t="shared" ref="F13:F20" si="0">D13*E13</f>
        <v>0</v>
      </c>
    </row>
    <row r="14" spans="1:6" ht="27" customHeight="1" x14ac:dyDescent="0.3">
      <c r="A14" s="17" t="s">
        <v>23</v>
      </c>
      <c r="B14" s="18">
        <v>12010</v>
      </c>
      <c r="C14" s="17" t="s">
        <v>16</v>
      </c>
      <c r="D14" s="17">
        <v>1</v>
      </c>
      <c r="E14" s="79"/>
      <c r="F14" s="84">
        <f t="shared" si="0"/>
        <v>0</v>
      </c>
    </row>
    <row r="15" spans="1:6" ht="27" customHeight="1" x14ac:dyDescent="0.3">
      <c r="A15" s="17" t="s">
        <v>24</v>
      </c>
      <c r="B15" s="18">
        <v>12011</v>
      </c>
      <c r="C15" s="17" t="s">
        <v>16</v>
      </c>
      <c r="D15" s="17">
        <v>1</v>
      </c>
      <c r="E15" s="79"/>
      <c r="F15" s="84">
        <f t="shared" si="0"/>
        <v>0</v>
      </c>
    </row>
    <row r="16" spans="1:6" ht="27" customHeight="1" x14ac:dyDescent="0.3">
      <c r="A16" s="17" t="s">
        <v>25</v>
      </c>
      <c r="B16" s="18">
        <v>13122</v>
      </c>
      <c r="C16" s="17" t="s">
        <v>16</v>
      </c>
      <c r="D16" s="17">
        <v>1</v>
      </c>
      <c r="E16" s="79"/>
      <c r="F16" s="84">
        <f t="shared" si="0"/>
        <v>0</v>
      </c>
    </row>
    <row r="17" spans="1:6" ht="27" customHeight="1" x14ac:dyDescent="0.3">
      <c r="A17" s="17" t="s">
        <v>26</v>
      </c>
      <c r="B17" s="18">
        <v>13123</v>
      </c>
      <c r="C17" s="17" t="s">
        <v>16</v>
      </c>
      <c r="D17" s="17">
        <v>1</v>
      </c>
      <c r="E17" s="79"/>
      <c r="F17" s="84">
        <f t="shared" si="0"/>
        <v>0</v>
      </c>
    </row>
    <row r="18" spans="1:6" ht="27" customHeight="1" x14ac:dyDescent="0.3">
      <c r="A18" s="17" t="s">
        <v>27</v>
      </c>
      <c r="B18" s="18">
        <v>13126</v>
      </c>
      <c r="C18" s="17" t="s">
        <v>16</v>
      </c>
      <c r="D18" s="17">
        <v>1</v>
      </c>
      <c r="E18" s="79"/>
      <c r="F18" s="84">
        <f t="shared" si="0"/>
        <v>0</v>
      </c>
    </row>
    <row r="19" spans="1:6" ht="27" customHeight="1" x14ac:dyDescent="0.3">
      <c r="A19" s="17" t="s">
        <v>28</v>
      </c>
      <c r="B19" s="18">
        <v>13332</v>
      </c>
      <c r="C19" s="17" t="s">
        <v>16</v>
      </c>
      <c r="D19" s="17">
        <v>1</v>
      </c>
      <c r="E19" s="79"/>
      <c r="F19" s="84">
        <f t="shared" si="0"/>
        <v>0</v>
      </c>
    </row>
    <row r="20" spans="1:6" ht="27" customHeight="1" x14ac:dyDescent="0.3">
      <c r="A20" s="17" t="s">
        <v>29</v>
      </c>
      <c r="B20" s="18">
        <v>13364</v>
      </c>
      <c r="C20" s="17" t="s">
        <v>16</v>
      </c>
      <c r="D20" s="17">
        <v>1</v>
      </c>
      <c r="E20" s="79"/>
      <c r="F20" s="84">
        <f t="shared" si="0"/>
        <v>0</v>
      </c>
    </row>
    <row r="21" spans="1:6" x14ac:dyDescent="0.3">
      <c r="F21" s="71"/>
    </row>
    <row r="22" spans="1:6" x14ac:dyDescent="0.3">
      <c r="E22" s="21" t="s">
        <v>30</v>
      </c>
      <c r="F22" s="72">
        <f>F7+F8+F9+F10+F11+F13+F14+F15+F16+F17+F18+F19+F20</f>
        <v>0</v>
      </c>
    </row>
    <row r="23" spans="1:6" x14ac:dyDescent="0.3">
      <c r="E23" s="21" t="s">
        <v>31</v>
      </c>
      <c r="F23" s="73">
        <f>F22*0.22</f>
        <v>0</v>
      </c>
    </row>
    <row r="24" spans="1:6" x14ac:dyDescent="0.3">
      <c r="E24" s="21" t="s">
        <v>32</v>
      </c>
      <c r="F24" s="74">
        <f>F22+F23</f>
        <v>0</v>
      </c>
    </row>
  </sheetData>
  <mergeCells count="1">
    <mergeCell ref="C1:E1"/>
  </mergeCells>
  <pageMargins left="0.7" right="0.7" top="0.75" bottom="0.75" header="0.511811023622047" footer="0.511811023622047"/>
  <pageSetup paperSize="9" scale="8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21"/>
  <sheetViews>
    <sheetView zoomScaleNormal="100" workbookViewId="0">
      <selection activeCell="E3" sqref="E3"/>
    </sheetView>
  </sheetViews>
  <sheetFormatPr defaultColWidth="8.6640625" defaultRowHeight="14.4" x14ac:dyDescent="0.3"/>
  <cols>
    <col min="1" max="1" width="38" customWidth="1"/>
    <col min="2" max="2" width="14" customWidth="1"/>
    <col min="3" max="3" width="8" customWidth="1"/>
    <col min="4" max="4" width="10" customWidth="1"/>
    <col min="5" max="6" width="16" customWidth="1"/>
  </cols>
  <sheetData>
    <row r="1" spans="1:6" x14ac:dyDescent="0.3">
      <c r="A1" s="101" t="s">
        <v>36</v>
      </c>
      <c r="B1" s="101"/>
      <c r="C1" s="101"/>
      <c r="D1" s="101"/>
      <c r="E1" s="101"/>
      <c r="F1" s="101"/>
    </row>
    <row r="2" spans="1:6" ht="30" customHeight="1" x14ac:dyDescent="0.3">
      <c r="A2" s="16" t="s">
        <v>11</v>
      </c>
      <c r="B2" s="16" t="s">
        <v>12</v>
      </c>
      <c r="C2" s="16" t="s">
        <v>13</v>
      </c>
      <c r="D2" s="16" t="s">
        <v>14</v>
      </c>
      <c r="E2" s="68" t="s">
        <v>347</v>
      </c>
      <c r="F2" s="68" t="s">
        <v>348</v>
      </c>
    </row>
    <row r="3" spans="1:6" ht="22.8" x14ac:dyDescent="0.3">
      <c r="A3" s="17" t="s">
        <v>37</v>
      </c>
      <c r="B3" s="17" t="s">
        <v>38</v>
      </c>
      <c r="C3" s="17" t="s">
        <v>16</v>
      </c>
      <c r="D3" s="17">
        <v>1</v>
      </c>
      <c r="E3" s="79"/>
      <c r="F3" s="63">
        <f>D3*E3</f>
        <v>0</v>
      </c>
    </row>
    <row r="4" spans="1:6" ht="22.8" x14ac:dyDescent="0.3">
      <c r="A4" s="17" t="s">
        <v>39</v>
      </c>
      <c r="B4" s="17" t="s">
        <v>40</v>
      </c>
      <c r="C4" s="17" t="s">
        <v>16</v>
      </c>
      <c r="D4" s="17">
        <v>1</v>
      </c>
      <c r="E4" s="79"/>
      <c r="F4" s="63">
        <f>D4*E4</f>
        <v>0</v>
      </c>
    </row>
    <row r="5" spans="1:6" ht="22.8" x14ac:dyDescent="0.3">
      <c r="A5" s="17" t="s">
        <v>41</v>
      </c>
      <c r="B5" s="17" t="s">
        <v>42</v>
      </c>
      <c r="C5" s="17" t="s">
        <v>16</v>
      </c>
      <c r="D5" s="17">
        <v>1</v>
      </c>
      <c r="E5" s="79"/>
      <c r="F5" s="63">
        <f>D5*E5</f>
        <v>0</v>
      </c>
    </row>
    <row r="6" spans="1:6" ht="45.6" x14ac:dyDescent="0.3">
      <c r="A6" s="17" t="s">
        <v>43</v>
      </c>
      <c r="B6" s="17" t="s">
        <v>44</v>
      </c>
      <c r="C6" s="17" t="s">
        <v>16</v>
      </c>
      <c r="D6" s="17">
        <v>1</v>
      </c>
      <c r="E6" s="79"/>
      <c r="F6" s="63">
        <f t="shared" ref="F6:F17" si="0">D6*E6</f>
        <v>0</v>
      </c>
    </row>
    <row r="7" spans="1:6" x14ac:dyDescent="0.3">
      <c r="A7" s="17" t="s">
        <v>45</v>
      </c>
      <c r="B7" s="17" t="s">
        <v>46</v>
      </c>
      <c r="C7" s="17" t="s">
        <v>16</v>
      </c>
      <c r="D7" s="17">
        <v>1</v>
      </c>
      <c r="E7" s="79"/>
      <c r="F7" s="63">
        <f t="shared" si="0"/>
        <v>0</v>
      </c>
    </row>
    <row r="8" spans="1:6" x14ac:dyDescent="0.3">
      <c r="A8" s="17" t="s">
        <v>47</v>
      </c>
      <c r="B8" s="17" t="s">
        <v>48</v>
      </c>
      <c r="C8" s="17" t="s">
        <v>16</v>
      </c>
      <c r="D8" s="17">
        <v>1</v>
      </c>
      <c r="E8" s="79"/>
      <c r="F8" s="63">
        <f t="shared" si="0"/>
        <v>0</v>
      </c>
    </row>
    <row r="9" spans="1:6" ht="22.8" x14ac:dyDescent="0.3">
      <c r="A9" s="17" t="s">
        <v>49</v>
      </c>
      <c r="B9" s="17" t="s">
        <v>50</v>
      </c>
      <c r="C9" s="17" t="s">
        <v>16</v>
      </c>
      <c r="D9" s="17">
        <v>1</v>
      </c>
      <c r="E9" s="79"/>
      <c r="F9" s="63">
        <f t="shared" si="0"/>
        <v>0</v>
      </c>
    </row>
    <row r="10" spans="1:6" x14ac:dyDescent="0.3">
      <c r="A10" s="17" t="s">
        <v>51</v>
      </c>
      <c r="B10" s="17" t="s">
        <v>52</v>
      </c>
      <c r="C10" s="17" t="s">
        <v>16</v>
      </c>
      <c r="D10" s="17">
        <v>1</v>
      </c>
      <c r="E10" s="79"/>
      <c r="F10" s="63">
        <f t="shared" si="0"/>
        <v>0</v>
      </c>
    </row>
    <row r="11" spans="1:6" x14ac:dyDescent="0.3">
      <c r="A11" s="17" t="s">
        <v>53</v>
      </c>
      <c r="B11" s="17" t="s">
        <v>54</v>
      </c>
      <c r="C11" s="17" t="s">
        <v>16</v>
      </c>
      <c r="D11" s="17">
        <v>1</v>
      </c>
      <c r="E11" s="79"/>
      <c r="F11" s="63">
        <f t="shared" si="0"/>
        <v>0</v>
      </c>
    </row>
    <row r="12" spans="1:6" x14ac:dyDescent="0.3">
      <c r="A12" s="17" t="s">
        <v>55</v>
      </c>
      <c r="B12" s="17" t="s">
        <v>56</v>
      </c>
      <c r="C12" s="17" t="s">
        <v>16</v>
      </c>
      <c r="D12" s="17">
        <v>1</v>
      </c>
      <c r="E12" s="79"/>
      <c r="F12" s="63">
        <f t="shared" si="0"/>
        <v>0</v>
      </c>
    </row>
    <row r="13" spans="1:6" ht="22.8" x14ac:dyDescent="0.3">
      <c r="A13" s="17" t="s">
        <v>57</v>
      </c>
      <c r="B13" s="17" t="s">
        <v>58</v>
      </c>
      <c r="C13" s="17" t="s">
        <v>16</v>
      </c>
      <c r="D13" s="17">
        <v>1</v>
      </c>
      <c r="E13" s="79"/>
      <c r="F13" s="63">
        <f t="shared" si="0"/>
        <v>0</v>
      </c>
    </row>
    <row r="14" spans="1:6" ht="22.8" x14ac:dyDescent="0.3">
      <c r="A14" s="17" t="s">
        <v>59</v>
      </c>
      <c r="B14" s="17" t="s">
        <v>60</v>
      </c>
      <c r="C14" s="17" t="s">
        <v>16</v>
      </c>
      <c r="D14" s="17">
        <v>1</v>
      </c>
      <c r="E14" s="79"/>
      <c r="F14" s="63">
        <f t="shared" si="0"/>
        <v>0</v>
      </c>
    </row>
    <row r="15" spans="1:6" ht="22.8" x14ac:dyDescent="0.3">
      <c r="A15" s="17" t="s">
        <v>61</v>
      </c>
      <c r="B15" s="17" t="s">
        <v>62</v>
      </c>
      <c r="C15" s="17" t="s">
        <v>16</v>
      </c>
      <c r="D15" s="17">
        <v>1</v>
      </c>
      <c r="E15" s="79"/>
      <c r="F15" s="63">
        <f t="shared" si="0"/>
        <v>0</v>
      </c>
    </row>
    <row r="16" spans="1:6" x14ac:dyDescent="0.3">
      <c r="A16" s="17" t="s">
        <v>63</v>
      </c>
      <c r="B16" s="17" t="s">
        <v>64</v>
      </c>
      <c r="C16" s="17" t="s">
        <v>16</v>
      </c>
      <c r="D16" s="17">
        <v>1</v>
      </c>
      <c r="E16" s="79"/>
      <c r="F16" s="63">
        <f t="shared" si="0"/>
        <v>0</v>
      </c>
    </row>
    <row r="17" spans="1:6" ht="22.8" x14ac:dyDescent="0.3">
      <c r="A17" s="17" t="s">
        <v>53</v>
      </c>
      <c r="B17" s="17" t="s">
        <v>65</v>
      </c>
      <c r="C17" s="17" t="s">
        <v>16</v>
      </c>
      <c r="D17" s="17">
        <v>1</v>
      </c>
      <c r="E17" s="79"/>
      <c r="F17" s="63">
        <f t="shared" si="0"/>
        <v>0</v>
      </c>
    </row>
    <row r="19" spans="1:6" x14ac:dyDescent="0.3">
      <c r="E19" s="21" t="s">
        <v>30</v>
      </c>
      <c r="F19" s="65">
        <f>F3+F4+F5+F6+F7+F8+F9+F10+F11+F12+F13+F14+F15+F16+F17</f>
        <v>0</v>
      </c>
    </row>
    <row r="20" spans="1:6" x14ac:dyDescent="0.3">
      <c r="E20" s="21" t="s">
        <v>31</v>
      </c>
      <c r="F20" s="66">
        <f>F19*0.22</f>
        <v>0</v>
      </c>
    </row>
    <row r="21" spans="1:6" x14ac:dyDescent="0.3">
      <c r="E21" s="21" t="s">
        <v>32</v>
      </c>
      <c r="F21" s="67">
        <f>F19+F20</f>
        <v>0</v>
      </c>
    </row>
  </sheetData>
  <mergeCells count="1">
    <mergeCell ref="A1:F1"/>
  </mergeCells>
  <pageMargins left="0.7" right="0.7" top="0.75" bottom="0.75" header="0.511811023622047" footer="0.511811023622047"/>
  <pageSetup paperSize="9" scale="85" fitToHeight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F20"/>
  <sheetViews>
    <sheetView zoomScaleNormal="100" workbookViewId="0">
      <selection activeCell="E3" sqref="E3"/>
    </sheetView>
  </sheetViews>
  <sheetFormatPr defaultColWidth="8.6640625" defaultRowHeight="14.4" x14ac:dyDescent="0.3"/>
  <cols>
    <col min="1" max="1" width="38" customWidth="1"/>
    <col min="2" max="2" width="14" customWidth="1"/>
    <col min="3" max="3" width="8" customWidth="1"/>
    <col min="4" max="4" width="10" customWidth="1"/>
    <col min="5" max="6" width="16" customWidth="1"/>
  </cols>
  <sheetData>
    <row r="1" spans="1:6" x14ac:dyDescent="0.3">
      <c r="A1" s="101" t="s">
        <v>66</v>
      </c>
      <c r="B1" s="101"/>
      <c r="C1" s="101"/>
      <c r="D1" s="101"/>
      <c r="E1" s="101"/>
      <c r="F1" s="101"/>
    </row>
    <row r="2" spans="1:6" ht="30" customHeight="1" x14ac:dyDescent="0.3">
      <c r="A2" s="16" t="s">
        <v>11</v>
      </c>
      <c r="B2" s="16" t="s">
        <v>12</v>
      </c>
      <c r="C2" s="16" t="s">
        <v>13</v>
      </c>
      <c r="D2" s="16" t="s">
        <v>14</v>
      </c>
      <c r="E2" s="68" t="s">
        <v>347</v>
      </c>
      <c r="F2" s="68" t="s">
        <v>348</v>
      </c>
    </row>
    <row r="3" spans="1:6" ht="22.8" x14ac:dyDescent="0.3">
      <c r="A3" s="17" t="s">
        <v>67</v>
      </c>
      <c r="B3" s="17" t="s">
        <v>68</v>
      </c>
      <c r="C3" s="17" t="s">
        <v>16</v>
      </c>
      <c r="D3" s="17">
        <v>1</v>
      </c>
      <c r="E3" s="79"/>
      <c r="F3" s="63">
        <f>D3*E3</f>
        <v>0</v>
      </c>
    </row>
    <row r="4" spans="1:6" x14ac:dyDescent="0.3">
      <c r="A4" s="17" t="s">
        <v>61</v>
      </c>
      <c r="B4" s="17" t="s">
        <v>69</v>
      </c>
      <c r="C4" s="17" t="s">
        <v>16</v>
      </c>
      <c r="D4" s="17">
        <v>1</v>
      </c>
      <c r="E4" s="79"/>
      <c r="F4" s="63">
        <f>D4*E4</f>
        <v>0</v>
      </c>
    </row>
    <row r="5" spans="1:6" ht="34.200000000000003" x14ac:dyDescent="0.3">
      <c r="A5" s="17" t="s">
        <v>70</v>
      </c>
      <c r="B5" s="17" t="s">
        <v>71</v>
      </c>
      <c r="C5" s="17" t="s">
        <v>16</v>
      </c>
      <c r="D5" s="17">
        <v>1</v>
      </c>
      <c r="E5" s="79"/>
      <c r="F5" s="63">
        <f t="shared" ref="F5:F16" si="0">D5*E5</f>
        <v>0</v>
      </c>
    </row>
    <row r="6" spans="1:6" x14ac:dyDescent="0.3">
      <c r="A6" s="17" t="s">
        <v>45</v>
      </c>
      <c r="B6" s="17" t="s">
        <v>72</v>
      </c>
      <c r="C6" s="17" t="s">
        <v>16</v>
      </c>
      <c r="D6" s="17">
        <v>1</v>
      </c>
      <c r="E6" s="79"/>
      <c r="F6" s="63">
        <f t="shared" si="0"/>
        <v>0</v>
      </c>
    </row>
    <row r="7" spans="1:6" x14ac:dyDescent="0.3">
      <c r="A7" s="17" t="s">
        <v>47</v>
      </c>
      <c r="B7" s="17" t="s">
        <v>73</v>
      </c>
      <c r="C7" s="17" t="s">
        <v>16</v>
      </c>
      <c r="D7" s="17">
        <v>1</v>
      </c>
      <c r="E7" s="79"/>
      <c r="F7" s="63">
        <f t="shared" si="0"/>
        <v>0</v>
      </c>
    </row>
    <row r="8" spans="1:6" ht="22.8" x14ac:dyDescent="0.3">
      <c r="A8" s="17" t="s">
        <v>49</v>
      </c>
      <c r="B8" s="17" t="s">
        <v>74</v>
      </c>
      <c r="C8" s="17" t="s">
        <v>16</v>
      </c>
      <c r="D8" s="17">
        <v>1</v>
      </c>
      <c r="E8" s="79"/>
      <c r="F8" s="63">
        <f t="shared" si="0"/>
        <v>0</v>
      </c>
    </row>
    <row r="9" spans="1:6" x14ac:dyDescent="0.3">
      <c r="A9" s="17" t="s">
        <v>51</v>
      </c>
      <c r="B9" s="17" t="s">
        <v>75</v>
      </c>
      <c r="C9" s="17" t="s">
        <v>16</v>
      </c>
      <c r="D9" s="17">
        <v>1</v>
      </c>
      <c r="E9" s="79"/>
      <c r="F9" s="63">
        <f t="shared" si="0"/>
        <v>0</v>
      </c>
    </row>
    <row r="10" spans="1:6" x14ac:dyDescent="0.3">
      <c r="A10" s="17" t="s">
        <v>53</v>
      </c>
      <c r="B10" s="17" t="s">
        <v>76</v>
      </c>
      <c r="C10" s="17" t="s">
        <v>16</v>
      </c>
      <c r="D10" s="17">
        <v>1</v>
      </c>
      <c r="E10" s="79"/>
      <c r="F10" s="63">
        <f t="shared" si="0"/>
        <v>0</v>
      </c>
    </row>
    <row r="11" spans="1:6" x14ac:dyDescent="0.3">
      <c r="A11" s="17" t="s">
        <v>55</v>
      </c>
      <c r="B11" s="17" t="s">
        <v>77</v>
      </c>
      <c r="C11" s="17" t="s">
        <v>16</v>
      </c>
      <c r="D11" s="17">
        <v>1</v>
      </c>
      <c r="E11" s="79"/>
      <c r="F11" s="63">
        <f t="shared" si="0"/>
        <v>0</v>
      </c>
    </row>
    <row r="12" spans="1:6" x14ac:dyDescent="0.3">
      <c r="A12" s="17" t="s">
        <v>78</v>
      </c>
      <c r="B12" s="17" t="s">
        <v>79</v>
      </c>
      <c r="C12" s="17" t="s">
        <v>16</v>
      </c>
      <c r="D12" s="17">
        <v>1</v>
      </c>
      <c r="E12" s="79"/>
      <c r="F12" s="63">
        <f t="shared" si="0"/>
        <v>0</v>
      </c>
    </row>
    <row r="13" spans="1:6" x14ac:dyDescent="0.3">
      <c r="A13" s="17" t="s">
        <v>80</v>
      </c>
      <c r="B13" s="17" t="s">
        <v>81</v>
      </c>
      <c r="C13" s="17" t="s">
        <v>16</v>
      </c>
      <c r="D13" s="17">
        <v>1</v>
      </c>
      <c r="E13" s="79"/>
      <c r="F13" s="63">
        <f t="shared" si="0"/>
        <v>0</v>
      </c>
    </row>
    <row r="14" spans="1:6" ht="22.8" x14ac:dyDescent="0.3">
      <c r="A14" s="17" t="s">
        <v>82</v>
      </c>
      <c r="B14" s="17" t="s">
        <v>83</v>
      </c>
      <c r="C14" s="17" t="s">
        <v>16</v>
      </c>
      <c r="D14" s="17">
        <v>1</v>
      </c>
      <c r="E14" s="79"/>
      <c r="F14" s="63">
        <f t="shared" si="0"/>
        <v>0</v>
      </c>
    </row>
    <row r="15" spans="1:6" x14ac:dyDescent="0.3">
      <c r="A15" s="17" t="s">
        <v>61</v>
      </c>
      <c r="B15" s="17" t="s">
        <v>84</v>
      </c>
      <c r="C15" s="17" t="s">
        <v>16</v>
      </c>
      <c r="D15" s="17">
        <v>1</v>
      </c>
      <c r="E15" s="79"/>
      <c r="F15" s="63">
        <f t="shared" si="0"/>
        <v>0</v>
      </c>
    </row>
    <row r="16" spans="1:6" ht="22.8" x14ac:dyDescent="0.3">
      <c r="A16" s="17" t="s">
        <v>85</v>
      </c>
      <c r="B16" s="17" t="s">
        <v>86</v>
      </c>
      <c r="C16" s="17" t="s">
        <v>16</v>
      </c>
      <c r="D16" s="17">
        <v>1</v>
      </c>
      <c r="E16" s="79"/>
      <c r="F16" s="63">
        <f t="shared" si="0"/>
        <v>0</v>
      </c>
    </row>
    <row r="18" spans="5:6" x14ac:dyDescent="0.3">
      <c r="E18" s="21" t="s">
        <v>30</v>
      </c>
      <c r="F18" s="65">
        <f>F3+F4+F5+F6+F7+F8+F9+F10+F11+F12+F13+F14+F15+F16</f>
        <v>0</v>
      </c>
    </row>
    <row r="19" spans="5:6" x14ac:dyDescent="0.3">
      <c r="E19" s="21" t="s">
        <v>31</v>
      </c>
      <c r="F19" s="66">
        <f>F18*0.22</f>
        <v>0</v>
      </c>
    </row>
    <row r="20" spans="5:6" x14ac:dyDescent="0.3">
      <c r="E20" s="21" t="s">
        <v>32</v>
      </c>
      <c r="F20" s="67">
        <f>F18+F19</f>
        <v>0</v>
      </c>
    </row>
  </sheetData>
  <mergeCells count="1">
    <mergeCell ref="A1:F1"/>
  </mergeCells>
  <pageMargins left="0.7" right="0.7" top="0.75" bottom="0.75" header="0.511811023622047" footer="0.511811023622047"/>
  <pageSetup paperSize="9" scale="85" fitToHeight="0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G69"/>
  <sheetViews>
    <sheetView topLeftCell="A35" zoomScaleNormal="100" workbookViewId="0">
      <selection activeCell="E58" sqref="E58"/>
    </sheetView>
  </sheetViews>
  <sheetFormatPr defaultColWidth="8.6640625" defaultRowHeight="14.4" x14ac:dyDescent="0.3"/>
  <cols>
    <col min="1" max="1" width="22" customWidth="1"/>
    <col min="2" max="2" width="14" customWidth="1"/>
    <col min="3" max="3" width="18" customWidth="1"/>
    <col min="4" max="4" width="22" customWidth="1"/>
    <col min="5" max="5" width="14" customWidth="1"/>
    <col min="6" max="6" width="18" customWidth="1"/>
  </cols>
  <sheetData>
    <row r="1" spans="1:7" x14ac:dyDescent="0.3">
      <c r="A1" s="34"/>
      <c r="B1" s="34"/>
      <c r="C1" s="34"/>
    </row>
    <row r="2" spans="1:7" x14ac:dyDescent="0.3">
      <c r="A2" s="102" t="s">
        <v>87</v>
      </c>
      <c r="B2" s="102"/>
      <c r="C2" s="102"/>
      <c r="D2" s="102"/>
      <c r="E2" s="102"/>
      <c r="F2" s="102"/>
      <c r="G2" s="102"/>
    </row>
    <row r="3" spans="1:7" x14ac:dyDescent="0.3">
      <c r="A3" s="35" t="s">
        <v>88</v>
      </c>
      <c r="B3" s="36" t="s">
        <v>89</v>
      </c>
      <c r="C3" s="37" t="s">
        <v>90</v>
      </c>
      <c r="D3" s="35" t="s">
        <v>91</v>
      </c>
      <c r="E3" s="36" t="s">
        <v>92</v>
      </c>
      <c r="F3" s="36" t="s">
        <v>93</v>
      </c>
      <c r="G3" s="38"/>
    </row>
    <row r="4" spans="1:7" x14ac:dyDescent="0.3">
      <c r="A4" s="39" t="s">
        <v>91</v>
      </c>
      <c r="B4" s="40" t="s">
        <v>94</v>
      </c>
      <c r="C4" s="41" t="s">
        <v>95</v>
      </c>
      <c r="D4" s="39" t="s">
        <v>91</v>
      </c>
      <c r="E4" s="40" t="s">
        <v>96</v>
      </c>
      <c r="F4" s="40" t="s">
        <v>97</v>
      </c>
      <c r="G4" s="42"/>
    </row>
    <row r="5" spans="1:7" x14ac:dyDescent="0.3">
      <c r="A5" s="39" t="s">
        <v>91</v>
      </c>
      <c r="B5" s="40" t="s">
        <v>98</v>
      </c>
      <c r="C5" s="41" t="s">
        <v>99</v>
      </c>
      <c r="D5" s="39" t="s">
        <v>100</v>
      </c>
      <c r="E5" s="40" t="s">
        <v>101</v>
      </c>
      <c r="F5" s="40" t="s">
        <v>102</v>
      </c>
      <c r="G5" s="42"/>
    </row>
    <row r="6" spans="1:7" x14ac:dyDescent="0.3">
      <c r="A6" s="39" t="s">
        <v>91</v>
      </c>
      <c r="B6" s="40" t="s">
        <v>103</v>
      </c>
      <c r="C6" s="41" t="s">
        <v>104</v>
      </c>
      <c r="D6" s="39" t="s">
        <v>91</v>
      </c>
      <c r="E6" s="40" t="s">
        <v>105</v>
      </c>
      <c r="F6" s="40" t="s">
        <v>106</v>
      </c>
      <c r="G6" s="42"/>
    </row>
    <row r="7" spans="1:7" x14ac:dyDescent="0.3">
      <c r="A7" s="39" t="s">
        <v>107</v>
      </c>
      <c r="B7" s="40" t="s">
        <v>108</v>
      </c>
      <c r="C7" s="41" t="s">
        <v>109</v>
      </c>
      <c r="D7" s="39" t="s">
        <v>91</v>
      </c>
      <c r="E7" s="40" t="s">
        <v>110</v>
      </c>
      <c r="F7" s="40" t="s">
        <v>111</v>
      </c>
      <c r="G7" s="42"/>
    </row>
    <row r="8" spans="1:7" x14ac:dyDescent="0.3">
      <c r="A8" s="39" t="s">
        <v>91</v>
      </c>
      <c r="B8" s="40" t="s">
        <v>112</v>
      </c>
      <c r="C8" s="41" t="s">
        <v>113</v>
      </c>
      <c r="D8" s="39" t="s">
        <v>107</v>
      </c>
      <c r="E8" s="40" t="s">
        <v>114</v>
      </c>
      <c r="F8" s="40" t="s">
        <v>115</v>
      </c>
      <c r="G8" s="42"/>
    </row>
    <row r="9" spans="1:7" x14ac:dyDescent="0.3">
      <c r="A9" s="39" t="s">
        <v>91</v>
      </c>
      <c r="B9" s="40" t="s">
        <v>116</v>
      </c>
      <c r="C9" s="41" t="s">
        <v>117</v>
      </c>
      <c r="D9" s="39" t="s">
        <v>88</v>
      </c>
      <c r="E9" s="40" t="s">
        <v>118</v>
      </c>
      <c r="F9" s="40" t="s">
        <v>119</v>
      </c>
      <c r="G9" s="42"/>
    </row>
    <row r="10" spans="1:7" x14ac:dyDescent="0.3">
      <c r="A10" s="39" t="s">
        <v>91</v>
      </c>
      <c r="B10" s="40" t="s">
        <v>120</v>
      </c>
      <c r="C10" s="41" t="s">
        <v>121</v>
      </c>
      <c r="D10" s="39" t="s">
        <v>91</v>
      </c>
      <c r="E10" s="40" t="s">
        <v>122</v>
      </c>
      <c r="F10" s="40" t="s">
        <v>123</v>
      </c>
      <c r="G10" s="42"/>
    </row>
    <row r="11" spans="1:7" x14ac:dyDescent="0.3">
      <c r="A11" s="39" t="s">
        <v>124</v>
      </c>
      <c r="B11" s="40" t="s">
        <v>125</v>
      </c>
      <c r="C11" s="41" t="s">
        <v>126</v>
      </c>
      <c r="D11" s="39" t="s">
        <v>91</v>
      </c>
      <c r="E11" s="40" t="s">
        <v>127</v>
      </c>
      <c r="F11" s="40" t="s">
        <v>128</v>
      </c>
      <c r="G11" s="42"/>
    </row>
    <row r="12" spans="1:7" x14ac:dyDescent="0.3">
      <c r="A12" s="39" t="s">
        <v>88</v>
      </c>
      <c r="B12" s="40" t="s">
        <v>129</v>
      </c>
      <c r="C12" s="41" t="s">
        <v>130</v>
      </c>
      <c r="D12" s="39" t="s">
        <v>107</v>
      </c>
      <c r="E12" s="40" t="s">
        <v>131</v>
      </c>
      <c r="F12" s="40" t="s">
        <v>132</v>
      </c>
      <c r="G12" s="42"/>
    </row>
    <row r="13" spans="1:7" x14ac:dyDescent="0.3">
      <c r="A13" s="43" t="s">
        <v>88</v>
      </c>
      <c r="B13" s="40" t="s">
        <v>133</v>
      </c>
      <c r="C13" s="41" t="s">
        <v>134</v>
      </c>
      <c r="D13" s="39" t="s">
        <v>91</v>
      </c>
      <c r="E13" s="40" t="s">
        <v>135</v>
      </c>
      <c r="F13" s="40" t="s">
        <v>136</v>
      </c>
      <c r="G13" s="42"/>
    </row>
    <row r="14" spans="1:7" x14ac:dyDescent="0.3">
      <c r="A14" s="39" t="s">
        <v>100</v>
      </c>
      <c r="B14" s="40" t="s">
        <v>137</v>
      </c>
      <c r="C14" s="41" t="s">
        <v>138</v>
      </c>
      <c r="D14" s="43" t="s">
        <v>91</v>
      </c>
      <c r="E14" s="40" t="s">
        <v>139</v>
      </c>
      <c r="F14" s="40" t="s">
        <v>140</v>
      </c>
      <c r="G14" s="42"/>
    </row>
    <row r="15" spans="1:7" x14ac:dyDescent="0.3">
      <c r="A15" s="39" t="s">
        <v>100</v>
      </c>
      <c r="B15" s="40" t="s">
        <v>141</v>
      </c>
      <c r="C15" s="41" t="s">
        <v>142</v>
      </c>
      <c r="D15" s="39" t="s">
        <v>91</v>
      </c>
      <c r="E15" s="40" t="s">
        <v>143</v>
      </c>
      <c r="F15" s="40" t="s">
        <v>144</v>
      </c>
      <c r="G15" s="42"/>
    </row>
    <row r="16" spans="1:7" x14ac:dyDescent="0.3">
      <c r="A16" s="43" t="s">
        <v>91</v>
      </c>
      <c r="B16" s="40" t="s">
        <v>145</v>
      </c>
      <c r="C16" s="41" t="s">
        <v>146</v>
      </c>
      <c r="D16" s="39" t="s">
        <v>91</v>
      </c>
      <c r="E16" s="40" t="s">
        <v>147</v>
      </c>
      <c r="F16" s="40" t="s">
        <v>148</v>
      </c>
      <c r="G16" s="42"/>
    </row>
    <row r="17" spans="1:7" x14ac:dyDescent="0.3">
      <c r="A17" s="39" t="s">
        <v>91</v>
      </c>
      <c r="B17" s="40" t="s">
        <v>149</v>
      </c>
      <c r="C17" s="41" t="s">
        <v>150</v>
      </c>
      <c r="D17" s="39" t="s">
        <v>91</v>
      </c>
      <c r="E17" s="40" t="s">
        <v>151</v>
      </c>
      <c r="F17" s="40" t="s">
        <v>152</v>
      </c>
      <c r="G17" s="42"/>
    </row>
    <row r="18" spans="1:7" x14ac:dyDescent="0.3">
      <c r="A18" s="39" t="s">
        <v>91</v>
      </c>
      <c r="B18" s="40" t="s">
        <v>153</v>
      </c>
      <c r="C18" s="41" t="s">
        <v>154</v>
      </c>
      <c r="D18" s="39" t="s">
        <v>91</v>
      </c>
      <c r="E18" s="40" t="s">
        <v>155</v>
      </c>
      <c r="F18" s="40" t="s">
        <v>156</v>
      </c>
      <c r="G18" s="42"/>
    </row>
    <row r="19" spans="1:7" x14ac:dyDescent="0.3">
      <c r="A19" s="39" t="s">
        <v>91</v>
      </c>
      <c r="B19" s="40" t="s">
        <v>157</v>
      </c>
      <c r="C19" s="41" t="s">
        <v>158</v>
      </c>
      <c r="D19" s="39" t="s">
        <v>91</v>
      </c>
      <c r="E19" s="40" t="s">
        <v>159</v>
      </c>
      <c r="F19" s="40" t="s">
        <v>160</v>
      </c>
      <c r="G19" s="42"/>
    </row>
    <row r="20" spans="1:7" x14ac:dyDescent="0.3">
      <c r="A20" s="39" t="s">
        <v>91</v>
      </c>
      <c r="B20" s="40" t="s">
        <v>161</v>
      </c>
      <c r="C20" s="41" t="s">
        <v>162</v>
      </c>
      <c r="D20" s="39" t="s">
        <v>124</v>
      </c>
      <c r="E20" s="40" t="s">
        <v>163</v>
      </c>
      <c r="F20" s="40" t="s">
        <v>164</v>
      </c>
      <c r="G20" s="42"/>
    </row>
    <row r="21" spans="1:7" x14ac:dyDescent="0.3">
      <c r="A21" s="39" t="s">
        <v>91</v>
      </c>
      <c r="B21" s="40" t="s">
        <v>165</v>
      </c>
      <c r="C21" s="41" t="s">
        <v>166</v>
      </c>
      <c r="D21" s="39" t="s">
        <v>91</v>
      </c>
      <c r="E21" s="40" t="s">
        <v>167</v>
      </c>
      <c r="F21" s="40" t="s">
        <v>168</v>
      </c>
      <c r="G21" s="42"/>
    </row>
    <row r="22" spans="1:7" x14ac:dyDescent="0.3">
      <c r="A22" s="39" t="s">
        <v>91</v>
      </c>
      <c r="B22" s="40" t="s">
        <v>169</v>
      </c>
      <c r="C22" s="41" t="s">
        <v>170</v>
      </c>
      <c r="D22" s="39" t="s">
        <v>91</v>
      </c>
      <c r="E22" s="40" t="s">
        <v>171</v>
      </c>
      <c r="F22" s="40" t="s">
        <v>172</v>
      </c>
      <c r="G22" s="42"/>
    </row>
    <row r="23" spans="1:7" x14ac:dyDescent="0.3">
      <c r="A23" s="39" t="s">
        <v>107</v>
      </c>
      <c r="B23" s="40" t="s">
        <v>173</v>
      </c>
      <c r="C23" s="41" t="s">
        <v>174</v>
      </c>
      <c r="D23" s="39" t="s">
        <v>91</v>
      </c>
      <c r="E23" s="40" t="s">
        <v>175</v>
      </c>
      <c r="F23" s="40" t="s">
        <v>176</v>
      </c>
      <c r="G23" s="42"/>
    </row>
    <row r="24" spans="1:7" x14ac:dyDescent="0.3">
      <c r="A24" s="39" t="s">
        <v>107</v>
      </c>
      <c r="B24" s="40" t="s">
        <v>177</v>
      </c>
      <c r="C24" s="41" t="s">
        <v>178</v>
      </c>
      <c r="D24" s="39" t="s">
        <v>91</v>
      </c>
      <c r="E24" s="40" t="s">
        <v>179</v>
      </c>
      <c r="F24" s="40" t="s">
        <v>180</v>
      </c>
      <c r="G24" s="42"/>
    </row>
    <row r="25" spans="1:7" x14ac:dyDescent="0.3">
      <c r="A25" s="43" t="s">
        <v>107</v>
      </c>
      <c r="B25" s="40" t="s">
        <v>181</v>
      </c>
      <c r="C25" s="41" t="s">
        <v>182</v>
      </c>
      <c r="D25" s="39" t="s">
        <v>91</v>
      </c>
      <c r="E25" s="40" t="s">
        <v>183</v>
      </c>
      <c r="F25" s="40" t="s">
        <v>184</v>
      </c>
      <c r="G25" s="42"/>
    </row>
    <row r="26" spans="1:7" x14ac:dyDescent="0.3">
      <c r="A26" s="39" t="s">
        <v>91</v>
      </c>
      <c r="B26" s="40" t="s">
        <v>185</v>
      </c>
      <c r="C26" s="41" t="s">
        <v>186</v>
      </c>
      <c r="D26" s="39" t="s">
        <v>88</v>
      </c>
      <c r="E26" s="40" t="s">
        <v>187</v>
      </c>
      <c r="F26" s="40" t="s">
        <v>188</v>
      </c>
      <c r="G26" s="42"/>
    </row>
    <row r="27" spans="1:7" x14ac:dyDescent="0.3">
      <c r="A27" s="39" t="s">
        <v>91</v>
      </c>
      <c r="B27" s="40" t="s">
        <v>189</v>
      </c>
      <c r="C27" s="41" t="s">
        <v>190</v>
      </c>
      <c r="D27" s="39" t="s">
        <v>88</v>
      </c>
      <c r="E27" s="40" t="s">
        <v>191</v>
      </c>
      <c r="F27" s="40" t="s">
        <v>192</v>
      </c>
      <c r="G27" s="42"/>
    </row>
    <row r="28" spans="1:7" x14ac:dyDescent="0.3">
      <c r="A28" s="39" t="s">
        <v>91</v>
      </c>
      <c r="B28" s="40" t="s">
        <v>193</v>
      </c>
      <c r="C28" s="41" t="s">
        <v>194</v>
      </c>
      <c r="D28" s="39" t="s">
        <v>88</v>
      </c>
      <c r="E28" s="40" t="s">
        <v>195</v>
      </c>
      <c r="F28" s="40" t="s">
        <v>196</v>
      </c>
      <c r="G28" s="42"/>
    </row>
    <row r="29" spans="1:7" x14ac:dyDescent="0.3">
      <c r="A29" s="39" t="s">
        <v>91</v>
      </c>
      <c r="B29" s="40" t="s">
        <v>197</v>
      </c>
      <c r="C29" s="41" t="s">
        <v>198</v>
      </c>
      <c r="D29" s="39" t="s">
        <v>91</v>
      </c>
      <c r="E29" s="40" t="s">
        <v>199</v>
      </c>
      <c r="F29" s="40" t="s">
        <v>200</v>
      </c>
      <c r="G29" s="42"/>
    </row>
    <row r="30" spans="1:7" x14ac:dyDescent="0.3">
      <c r="A30" s="39" t="s">
        <v>91</v>
      </c>
      <c r="B30" s="40" t="s">
        <v>201</v>
      </c>
      <c r="C30" s="41" t="s">
        <v>202</v>
      </c>
      <c r="D30" s="39" t="s">
        <v>88</v>
      </c>
      <c r="E30" s="40" t="s">
        <v>203</v>
      </c>
      <c r="F30" s="40" t="s">
        <v>204</v>
      </c>
      <c r="G30" s="42"/>
    </row>
    <row r="31" spans="1:7" x14ac:dyDescent="0.3">
      <c r="A31" s="39" t="s">
        <v>91</v>
      </c>
      <c r="B31" s="40" t="s">
        <v>205</v>
      </c>
      <c r="C31" s="41" t="s">
        <v>206</v>
      </c>
      <c r="D31" s="39" t="s">
        <v>88</v>
      </c>
      <c r="E31" s="40" t="s">
        <v>207</v>
      </c>
      <c r="F31" s="40" t="s">
        <v>208</v>
      </c>
      <c r="G31" s="42"/>
    </row>
    <row r="32" spans="1:7" x14ac:dyDescent="0.3">
      <c r="A32" s="39" t="s">
        <v>100</v>
      </c>
      <c r="B32" s="40" t="s">
        <v>209</v>
      </c>
      <c r="C32" s="41" t="s">
        <v>210</v>
      </c>
      <c r="D32" s="39" t="s">
        <v>88</v>
      </c>
      <c r="E32" s="40" t="s">
        <v>211</v>
      </c>
      <c r="F32" s="40" t="s">
        <v>212</v>
      </c>
      <c r="G32" s="42"/>
    </row>
    <row r="33" spans="1:7" x14ac:dyDescent="0.3">
      <c r="A33" s="39" t="s">
        <v>100</v>
      </c>
      <c r="B33" s="40" t="s">
        <v>213</v>
      </c>
      <c r="C33" s="41" t="s">
        <v>214</v>
      </c>
      <c r="D33" s="39" t="s">
        <v>88</v>
      </c>
      <c r="E33" s="40" t="s">
        <v>215</v>
      </c>
      <c r="F33" s="40" t="s">
        <v>216</v>
      </c>
      <c r="G33" s="42"/>
    </row>
    <row r="34" spans="1:7" x14ac:dyDescent="0.3">
      <c r="A34" s="39" t="s">
        <v>100</v>
      </c>
      <c r="B34" s="40" t="s">
        <v>217</v>
      </c>
      <c r="C34" s="41" t="s">
        <v>218</v>
      </c>
      <c r="D34" s="39" t="s">
        <v>88</v>
      </c>
      <c r="E34" s="40" t="s">
        <v>219</v>
      </c>
      <c r="F34" s="40" t="s">
        <v>220</v>
      </c>
      <c r="G34" s="42"/>
    </row>
    <row r="35" spans="1:7" x14ac:dyDescent="0.3">
      <c r="A35" s="39" t="s">
        <v>91</v>
      </c>
      <c r="B35" s="40" t="s">
        <v>221</v>
      </c>
      <c r="C35" s="41" t="s">
        <v>222</v>
      </c>
      <c r="D35" s="39" t="s">
        <v>223</v>
      </c>
      <c r="E35" s="40" t="s">
        <v>224</v>
      </c>
      <c r="F35" s="44" t="s">
        <v>225</v>
      </c>
      <c r="G35" s="42"/>
    </row>
    <row r="36" spans="1:7" x14ac:dyDescent="0.3">
      <c r="A36" s="39" t="s">
        <v>91</v>
      </c>
      <c r="B36" s="40" t="s">
        <v>226</v>
      </c>
      <c r="C36" s="41" t="s">
        <v>227</v>
      </c>
      <c r="D36" s="39" t="s">
        <v>228</v>
      </c>
      <c r="E36" s="40" t="s">
        <v>229</v>
      </c>
      <c r="F36" s="40" t="s">
        <v>230</v>
      </c>
      <c r="G36" s="42"/>
    </row>
    <row r="37" spans="1:7" x14ac:dyDescent="0.3">
      <c r="A37" s="39" t="s">
        <v>91</v>
      </c>
      <c r="B37" s="40" t="s">
        <v>231</v>
      </c>
      <c r="C37" s="41" t="s">
        <v>232</v>
      </c>
      <c r="D37" s="39" t="s">
        <v>233</v>
      </c>
      <c r="E37" s="40" t="s">
        <v>234</v>
      </c>
      <c r="F37" s="40" t="s">
        <v>235</v>
      </c>
      <c r="G37" s="42"/>
    </row>
    <row r="38" spans="1:7" x14ac:dyDescent="0.3">
      <c r="A38" s="39" t="s">
        <v>91</v>
      </c>
      <c r="B38" s="40" t="s">
        <v>236</v>
      </c>
      <c r="C38" s="41" t="s">
        <v>237</v>
      </c>
      <c r="D38" s="39" t="s">
        <v>228</v>
      </c>
      <c r="E38" s="40" t="s">
        <v>238</v>
      </c>
      <c r="F38" s="40" t="s">
        <v>239</v>
      </c>
      <c r="G38" s="42"/>
    </row>
    <row r="39" spans="1:7" x14ac:dyDescent="0.3">
      <c r="A39" s="39" t="s">
        <v>91</v>
      </c>
      <c r="B39" s="40" t="s">
        <v>240</v>
      </c>
      <c r="C39" s="41" t="s">
        <v>241</v>
      </c>
      <c r="D39" s="39" t="s">
        <v>233</v>
      </c>
      <c r="E39" s="40" t="s">
        <v>242</v>
      </c>
      <c r="F39" s="40" t="s">
        <v>243</v>
      </c>
      <c r="G39" s="42"/>
    </row>
    <row r="40" spans="1:7" x14ac:dyDescent="0.3">
      <c r="A40" s="39" t="s">
        <v>107</v>
      </c>
      <c r="B40" s="40" t="s">
        <v>244</v>
      </c>
      <c r="C40" s="41" t="s">
        <v>245</v>
      </c>
      <c r="D40" s="39" t="s">
        <v>228</v>
      </c>
      <c r="E40" s="40" t="s">
        <v>246</v>
      </c>
      <c r="F40" s="40" t="s">
        <v>247</v>
      </c>
      <c r="G40" s="42"/>
    </row>
    <row r="41" spans="1:7" x14ac:dyDescent="0.3">
      <c r="A41" s="43" t="s">
        <v>91</v>
      </c>
      <c r="B41" s="40" t="s">
        <v>248</v>
      </c>
      <c r="C41" s="41" t="s">
        <v>249</v>
      </c>
      <c r="D41" s="39" t="s">
        <v>233</v>
      </c>
      <c r="E41" s="40" t="s">
        <v>250</v>
      </c>
      <c r="F41" s="40" t="s">
        <v>251</v>
      </c>
      <c r="G41" s="42"/>
    </row>
    <row r="42" spans="1:7" x14ac:dyDescent="0.3">
      <c r="A42" s="39" t="s">
        <v>91</v>
      </c>
      <c r="B42" s="40" t="s">
        <v>252</v>
      </c>
      <c r="C42" s="41" t="s">
        <v>253</v>
      </c>
      <c r="D42" s="39" t="s">
        <v>228</v>
      </c>
      <c r="E42" s="40" t="s">
        <v>254</v>
      </c>
      <c r="F42" s="40" t="s">
        <v>255</v>
      </c>
      <c r="G42" s="42"/>
    </row>
    <row r="43" spans="1:7" x14ac:dyDescent="0.3">
      <c r="A43" s="39" t="s">
        <v>107</v>
      </c>
      <c r="B43" s="40" t="s">
        <v>256</v>
      </c>
      <c r="C43" s="41" t="s">
        <v>257</v>
      </c>
      <c r="D43" s="39" t="s">
        <v>233</v>
      </c>
      <c r="E43" s="40" t="s">
        <v>258</v>
      </c>
      <c r="F43" s="40" t="s">
        <v>259</v>
      </c>
      <c r="G43" s="42"/>
    </row>
    <row r="44" spans="1:7" x14ac:dyDescent="0.3">
      <c r="A44" s="39" t="s">
        <v>91</v>
      </c>
      <c r="B44" s="40" t="s">
        <v>260</v>
      </c>
      <c r="C44" s="41" t="s">
        <v>261</v>
      </c>
      <c r="D44" s="39" t="s">
        <v>228</v>
      </c>
      <c r="E44" s="40" t="s">
        <v>262</v>
      </c>
      <c r="F44" s="40" t="s">
        <v>263</v>
      </c>
      <c r="G44" s="42"/>
    </row>
    <row r="45" spans="1:7" x14ac:dyDescent="0.3">
      <c r="A45" s="39" t="s">
        <v>91</v>
      </c>
      <c r="B45" s="40" t="s">
        <v>264</v>
      </c>
      <c r="C45" s="41" t="s">
        <v>265</v>
      </c>
      <c r="D45" s="39" t="s">
        <v>233</v>
      </c>
      <c r="E45" s="40" t="s">
        <v>266</v>
      </c>
      <c r="F45" s="40" t="s">
        <v>267</v>
      </c>
      <c r="G45" s="42"/>
    </row>
    <row r="46" spans="1:7" x14ac:dyDescent="0.3">
      <c r="A46" s="39" t="s">
        <v>91</v>
      </c>
      <c r="B46" s="40" t="s">
        <v>268</v>
      </c>
      <c r="C46" s="45" t="s">
        <v>269</v>
      </c>
      <c r="D46" s="39" t="s">
        <v>228</v>
      </c>
      <c r="E46" s="40" t="s">
        <v>270</v>
      </c>
      <c r="F46" s="40" t="s">
        <v>271</v>
      </c>
      <c r="G46" s="42"/>
    </row>
    <row r="47" spans="1:7" x14ac:dyDescent="0.3">
      <c r="A47" s="39" t="s">
        <v>91</v>
      </c>
      <c r="B47" s="40" t="s">
        <v>272</v>
      </c>
      <c r="C47" s="41" t="s">
        <v>273</v>
      </c>
      <c r="D47" s="39" t="s">
        <v>233</v>
      </c>
      <c r="E47" s="40" t="s">
        <v>274</v>
      </c>
      <c r="F47" s="40" t="s">
        <v>275</v>
      </c>
      <c r="G47" s="42"/>
    </row>
    <row r="48" spans="1:7" x14ac:dyDescent="0.3">
      <c r="A48" s="39" t="s">
        <v>91</v>
      </c>
      <c r="B48" s="40" t="s">
        <v>276</v>
      </c>
      <c r="C48" s="41" t="s">
        <v>277</v>
      </c>
      <c r="D48" s="39" t="s">
        <v>228</v>
      </c>
      <c r="E48" s="40" t="s">
        <v>278</v>
      </c>
      <c r="F48" s="40" t="s">
        <v>279</v>
      </c>
      <c r="G48" s="42"/>
    </row>
    <row r="49" spans="1:7" x14ac:dyDescent="0.3">
      <c r="A49" s="39" t="s">
        <v>91</v>
      </c>
      <c r="B49" s="40" t="s">
        <v>280</v>
      </c>
      <c r="C49" s="41" t="s">
        <v>281</v>
      </c>
      <c r="D49" s="39" t="s">
        <v>233</v>
      </c>
      <c r="E49" s="40" t="s">
        <v>282</v>
      </c>
      <c r="F49" s="40" t="s">
        <v>283</v>
      </c>
      <c r="G49" s="42"/>
    </row>
    <row r="50" spans="1:7" x14ac:dyDescent="0.3">
      <c r="A50" s="39" t="s">
        <v>91</v>
      </c>
      <c r="B50" s="40" t="s">
        <v>284</v>
      </c>
      <c r="C50" s="41" t="s">
        <v>285</v>
      </c>
      <c r="D50" s="39" t="s">
        <v>228</v>
      </c>
      <c r="E50" s="40" t="s">
        <v>286</v>
      </c>
      <c r="F50" s="40" t="s">
        <v>287</v>
      </c>
      <c r="G50" s="42"/>
    </row>
    <row r="51" spans="1:7" x14ac:dyDescent="0.3">
      <c r="A51" s="39" t="s">
        <v>91</v>
      </c>
      <c r="B51" s="40" t="s">
        <v>288</v>
      </c>
      <c r="C51" s="41" t="s">
        <v>289</v>
      </c>
      <c r="D51" s="39" t="s">
        <v>233</v>
      </c>
      <c r="E51" s="40" t="s">
        <v>290</v>
      </c>
      <c r="F51" s="40" t="s">
        <v>291</v>
      </c>
      <c r="G51" s="42"/>
    </row>
    <row r="52" spans="1:7" x14ac:dyDescent="0.3">
      <c r="A52" s="39" t="s">
        <v>91</v>
      </c>
      <c r="B52" s="40" t="s">
        <v>292</v>
      </c>
      <c r="C52" s="41" t="s">
        <v>293</v>
      </c>
      <c r="D52" s="39" t="s">
        <v>228</v>
      </c>
      <c r="E52" s="40" t="s">
        <v>294</v>
      </c>
      <c r="F52" s="40" t="s">
        <v>295</v>
      </c>
      <c r="G52" s="42"/>
    </row>
    <row r="53" spans="1:7" x14ac:dyDescent="0.3">
      <c r="A53" s="39" t="s">
        <v>91</v>
      </c>
      <c r="B53" s="40" t="s">
        <v>296</v>
      </c>
      <c r="C53" s="41" t="s">
        <v>297</v>
      </c>
      <c r="D53" s="39" t="s">
        <v>233</v>
      </c>
      <c r="E53" s="40" t="s">
        <v>298</v>
      </c>
      <c r="F53" s="40" t="s">
        <v>299</v>
      </c>
      <c r="G53" s="42"/>
    </row>
    <row r="54" spans="1:7" ht="15" customHeight="1" x14ac:dyDescent="0.3">
      <c r="A54" s="39" t="s">
        <v>300</v>
      </c>
      <c r="B54" s="40" t="s">
        <v>301</v>
      </c>
      <c r="C54" s="41" t="s">
        <v>302</v>
      </c>
      <c r="D54" s="39" t="s">
        <v>303</v>
      </c>
      <c r="E54" s="40" t="s">
        <v>304</v>
      </c>
      <c r="F54" s="40" t="s">
        <v>305</v>
      </c>
      <c r="G54" s="42"/>
    </row>
    <row r="55" spans="1:7" ht="15" customHeight="1" x14ac:dyDescent="0.3">
      <c r="A55" s="46" t="s">
        <v>306</v>
      </c>
      <c r="B55" s="47" t="s">
        <v>307</v>
      </c>
      <c r="C55" s="48" t="s">
        <v>308</v>
      </c>
      <c r="D55" s="46" t="s">
        <v>309</v>
      </c>
      <c r="E55" s="47" t="s">
        <v>310</v>
      </c>
      <c r="F55" s="69" t="s">
        <v>311</v>
      </c>
      <c r="G55" s="33"/>
    </row>
    <row r="56" spans="1:7" ht="15" customHeight="1" x14ac:dyDescent="0.3">
      <c r="A56" s="46"/>
      <c r="B56" s="47"/>
      <c r="C56" s="48"/>
      <c r="D56" s="46"/>
      <c r="E56" s="47"/>
      <c r="F56" s="47"/>
    </row>
    <row r="57" spans="1:7" ht="48.6" customHeight="1" x14ac:dyDescent="0.3">
      <c r="A57" s="16" t="s">
        <v>349</v>
      </c>
      <c r="B57" s="16" t="s">
        <v>12</v>
      </c>
      <c r="C57" s="16" t="s">
        <v>13</v>
      </c>
      <c r="D57" s="16" t="s">
        <v>14</v>
      </c>
      <c r="E57" s="68" t="s">
        <v>347</v>
      </c>
      <c r="F57" s="68" t="s">
        <v>348</v>
      </c>
      <c r="G57" s="51"/>
    </row>
    <row r="58" spans="1:7" x14ac:dyDescent="0.3">
      <c r="A58" s="33" t="s">
        <v>312</v>
      </c>
      <c r="B58" s="49">
        <v>10601</v>
      </c>
      <c r="C58" s="19" t="s">
        <v>313</v>
      </c>
      <c r="D58" s="19">
        <v>1</v>
      </c>
      <c r="E58" s="82"/>
      <c r="F58" s="70">
        <f>E58*D58</f>
        <v>0</v>
      </c>
      <c r="G58" s="50"/>
    </row>
    <row r="59" spans="1:7" x14ac:dyDescent="0.3">
      <c r="A59" s="33" t="s">
        <v>314</v>
      </c>
      <c r="B59" s="49">
        <v>11015</v>
      </c>
      <c r="C59" s="19" t="s">
        <v>313</v>
      </c>
      <c r="D59" s="19">
        <v>1</v>
      </c>
      <c r="E59" s="82"/>
      <c r="F59" s="70">
        <f t="shared" ref="F59:F65" si="0">E59*D59</f>
        <v>0</v>
      </c>
      <c r="G59" s="50"/>
    </row>
    <row r="60" spans="1:7" x14ac:dyDescent="0.3">
      <c r="A60" s="33" t="s">
        <v>315</v>
      </c>
      <c r="B60" s="49">
        <v>21959</v>
      </c>
      <c r="C60" s="19" t="s">
        <v>313</v>
      </c>
      <c r="D60" s="19">
        <v>1</v>
      </c>
      <c r="E60" s="82"/>
      <c r="F60" s="70">
        <f t="shared" si="0"/>
        <v>0</v>
      </c>
      <c r="G60" s="50"/>
    </row>
    <row r="61" spans="1:7" x14ac:dyDescent="0.3">
      <c r="A61" s="33" t="s">
        <v>316</v>
      </c>
      <c r="B61" s="49">
        <v>13812</v>
      </c>
      <c r="C61" s="19" t="s">
        <v>313</v>
      </c>
      <c r="D61" s="19">
        <v>1</v>
      </c>
      <c r="E61" s="82"/>
      <c r="F61" s="70">
        <f t="shared" si="0"/>
        <v>0</v>
      </c>
      <c r="G61" s="50"/>
    </row>
    <row r="62" spans="1:7" x14ac:dyDescent="0.3">
      <c r="A62" s="49" t="s">
        <v>317</v>
      </c>
      <c r="B62" s="49">
        <v>11509</v>
      </c>
      <c r="C62" s="19" t="s">
        <v>16</v>
      </c>
      <c r="D62" s="19">
        <v>1</v>
      </c>
      <c r="E62" s="82"/>
      <c r="F62" s="70">
        <f t="shared" si="0"/>
        <v>0</v>
      </c>
      <c r="G62" s="50"/>
    </row>
    <row r="63" spans="1:7" x14ac:dyDescent="0.3">
      <c r="A63" s="49" t="s">
        <v>318</v>
      </c>
      <c r="B63" s="49">
        <v>11213</v>
      </c>
      <c r="C63" s="19" t="s">
        <v>16</v>
      </c>
      <c r="D63" s="19">
        <v>1</v>
      </c>
      <c r="E63" s="82"/>
      <c r="F63" s="70">
        <f t="shared" si="0"/>
        <v>0</v>
      </c>
      <c r="G63" s="50"/>
    </row>
    <row r="64" spans="1:7" ht="15.6" customHeight="1" x14ac:dyDescent="0.3">
      <c r="A64" s="49" t="s">
        <v>319</v>
      </c>
      <c r="B64" s="49">
        <v>10070</v>
      </c>
      <c r="C64" s="19" t="s">
        <v>16</v>
      </c>
      <c r="D64" s="19">
        <v>1</v>
      </c>
      <c r="E64" s="82"/>
      <c r="F64" s="70">
        <f t="shared" si="0"/>
        <v>0</v>
      </c>
      <c r="G64" s="50"/>
    </row>
    <row r="65" spans="1:7" ht="27" customHeight="1" x14ac:dyDescent="0.3">
      <c r="A65" s="49" t="s">
        <v>320</v>
      </c>
      <c r="B65" s="49">
        <v>3040</v>
      </c>
      <c r="C65" s="19" t="s">
        <v>16</v>
      </c>
      <c r="D65" s="19">
        <v>1</v>
      </c>
      <c r="E65" s="82"/>
      <c r="F65" s="70">
        <f t="shared" si="0"/>
        <v>0</v>
      </c>
      <c r="G65" s="50"/>
    </row>
    <row r="67" spans="1:7" x14ac:dyDescent="0.3">
      <c r="E67" s="21" t="s">
        <v>30</v>
      </c>
      <c r="F67" s="65">
        <f>SUM(F58:F65)</f>
        <v>0</v>
      </c>
    </row>
    <row r="68" spans="1:7" x14ac:dyDescent="0.3">
      <c r="E68" s="21" t="s">
        <v>31</v>
      </c>
      <c r="F68" s="66">
        <f>F67*0.22</f>
        <v>0</v>
      </c>
    </row>
    <row r="69" spans="1:7" x14ac:dyDescent="0.3">
      <c r="E69" s="21" t="s">
        <v>32</v>
      </c>
      <c r="F69" s="67">
        <f>F67+F68</f>
        <v>0</v>
      </c>
    </row>
  </sheetData>
  <mergeCells count="1">
    <mergeCell ref="A2:G2"/>
  </mergeCells>
  <pageMargins left="0.7" right="0.7" top="0.75" bottom="0.75" header="0.511811023622047" footer="0.511811023622047"/>
  <pageSetup paperSize="9" scale="74" fitToHeight="0" orientation="portrait" horizontalDpi="300" verticalDpi="300" r:id="rId1"/>
  <rowBreaks count="1" manualBreakCount="1">
    <brk id="5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F15"/>
  <sheetViews>
    <sheetView zoomScaleNormal="100" workbookViewId="0">
      <selection activeCell="E7" sqref="E7"/>
    </sheetView>
  </sheetViews>
  <sheetFormatPr defaultColWidth="8.6640625" defaultRowHeight="14.4" x14ac:dyDescent="0.3"/>
  <cols>
    <col min="1" max="1" width="38" customWidth="1"/>
    <col min="2" max="2" width="14" customWidth="1"/>
    <col min="3" max="3" width="8" customWidth="1"/>
    <col min="4" max="4" width="10" customWidth="1"/>
    <col min="5" max="6" width="16" customWidth="1"/>
  </cols>
  <sheetData>
    <row r="1" spans="1:6" x14ac:dyDescent="0.3">
      <c r="A1" s="52" t="s">
        <v>0</v>
      </c>
      <c r="B1" s="53" t="s">
        <v>321</v>
      </c>
      <c r="C1" s="54"/>
      <c r="D1" s="54"/>
      <c r="E1" s="54"/>
      <c r="F1" s="38"/>
    </row>
    <row r="2" spans="1:6" x14ac:dyDescent="0.3">
      <c r="A2" s="55" t="s">
        <v>3</v>
      </c>
      <c r="B2" s="56">
        <v>1020</v>
      </c>
      <c r="F2" s="42"/>
    </row>
    <row r="3" spans="1:6" x14ac:dyDescent="0.3">
      <c r="A3" s="55" t="s">
        <v>5</v>
      </c>
      <c r="B3" s="56" t="s">
        <v>322</v>
      </c>
      <c r="F3" s="42"/>
    </row>
    <row r="4" spans="1:6" x14ac:dyDescent="0.3">
      <c r="A4" s="55" t="s">
        <v>7</v>
      </c>
      <c r="B4" s="56" t="s">
        <v>323</v>
      </c>
      <c r="F4" s="42"/>
    </row>
    <row r="5" spans="1:6" x14ac:dyDescent="0.3">
      <c r="A5" s="57" t="s">
        <v>9</v>
      </c>
      <c r="B5" s="58" t="s">
        <v>324</v>
      </c>
      <c r="C5" s="59"/>
      <c r="D5" s="59"/>
      <c r="E5" s="59"/>
      <c r="F5" s="60"/>
    </row>
    <row r="6" spans="1:6" ht="30" customHeight="1" x14ac:dyDescent="0.3">
      <c r="A6" s="16" t="s">
        <v>21</v>
      </c>
      <c r="B6" s="16" t="s">
        <v>12</v>
      </c>
      <c r="C6" s="16" t="s">
        <v>13</v>
      </c>
      <c r="D6" s="16" t="s">
        <v>14</v>
      </c>
      <c r="E6" s="68" t="s">
        <v>347</v>
      </c>
      <c r="F6" s="68" t="s">
        <v>348</v>
      </c>
    </row>
    <row r="7" spans="1:6" x14ac:dyDescent="0.3">
      <c r="A7" s="17" t="s">
        <v>325</v>
      </c>
      <c r="B7" s="17">
        <v>2005</v>
      </c>
      <c r="C7" s="17" t="s">
        <v>16</v>
      </c>
      <c r="D7" s="17">
        <v>1</v>
      </c>
      <c r="E7" s="77"/>
      <c r="F7" s="63">
        <f>D7*E7</f>
        <v>0</v>
      </c>
    </row>
    <row r="8" spans="1:6" x14ac:dyDescent="0.3">
      <c r="A8" s="17" t="s">
        <v>326</v>
      </c>
      <c r="B8" s="17">
        <v>2006</v>
      </c>
      <c r="C8" s="17" t="s">
        <v>16</v>
      </c>
      <c r="D8" s="17">
        <v>1</v>
      </c>
      <c r="E8" s="77"/>
      <c r="F8" s="63">
        <f>D8*E8</f>
        <v>0</v>
      </c>
    </row>
    <row r="9" spans="1:6" x14ac:dyDescent="0.3">
      <c r="A9" s="17" t="s">
        <v>327</v>
      </c>
      <c r="B9" s="17">
        <v>3986</v>
      </c>
      <c r="C9" s="17" t="s">
        <v>16</v>
      </c>
      <c r="D9" s="17">
        <v>1</v>
      </c>
      <c r="E9" s="77"/>
      <c r="F9" s="63">
        <f>D9*E9</f>
        <v>0</v>
      </c>
    </row>
    <row r="10" spans="1:6" x14ac:dyDescent="0.3">
      <c r="A10" s="17" t="s">
        <v>328</v>
      </c>
      <c r="B10" s="17">
        <v>4326</v>
      </c>
      <c r="C10" s="17" t="s">
        <v>16</v>
      </c>
      <c r="D10" s="17">
        <v>1</v>
      </c>
      <c r="E10" s="77"/>
      <c r="F10" s="63">
        <f>D10*E10</f>
        <v>0</v>
      </c>
    </row>
    <row r="11" spans="1:6" x14ac:dyDescent="0.3">
      <c r="A11" s="17" t="s">
        <v>329</v>
      </c>
      <c r="B11" s="17">
        <v>5990</v>
      </c>
      <c r="C11" s="17" t="s">
        <v>16</v>
      </c>
      <c r="D11" s="17">
        <v>1</v>
      </c>
      <c r="E11" s="77"/>
      <c r="F11" s="63">
        <f>D11*E11</f>
        <v>0</v>
      </c>
    </row>
    <row r="12" spans="1:6" x14ac:dyDescent="0.3">
      <c r="F12" s="64"/>
    </row>
    <row r="13" spans="1:6" x14ac:dyDescent="0.3">
      <c r="E13" s="21" t="s">
        <v>30</v>
      </c>
      <c r="F13" s="65">
        <f>F7+F8+F9+F10+F11</f>
        <v>0</v>
      </c>
    </row>
    <row r="14" spans="1:6" x14ac:dyDescent="0.3">
      <c r="E14" s="21" t="s">
        <v>31</v>
      </c>
      <c r="F14" s="66">
        <f>F13*0.22</f>
        <v>0</v>
      </c>
    </row>
    <row r="15" spans="1:6" x14ac:dyDescent="0.3">
      <c r="E15" s="21" t="s">
        <v>32</v>
      </c>
      <c r="F15" s="67">
        <f>F13+F14</f>
        <v>0</v>
      </c>
    </row>
  </sheetData>
  <pageMargins left="0.7" right="0.7" top="0.75" bottom="0.75" header="0.511811023622047" footer="0.511811023622047"/>
  <pageSetup paperSize="9" scale="85" fitToHeight="0" orientation="portrait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F15"/>
  <sheetViews>
    <sheetView zoomScaleNormal="100" workbookViewId="0">
      <selection activeCell="E7" sqref="E7"/>
    </sheetView>
  </sheetViews>
  <sheetFormatPr defaultColWidth="8.6640625" defaultRowHeight="14.4" x14ac:dyDescent="0.3"/>
  <cols>
    <col min="1" max="1" width="38" customWidth="1"/>
    <col min="2" max="2" width="14" customWidth="1"/>
    <col min="3" max="3" width="8" customWidth="1"/>
    <col min="4" max="4" width="10" customWidth="1"/>
    <col min="5" max="6" width="16" customWidth="1"/>
  </cols>
  <sheetData>
    <row r="1" spans="1:6" x14ac:dyDescent="0.3">
      <c r="A1" s="52" t="s">
        <v>0</v>
      </c>
      <c r="B1" s="53" t="s">
        <v>321</v>
      </c>
      <c r="C1" s="54"/>
      <c r="D1" s="54"/>
      <c r="E1" s="54"/>
      <c r="F1" s="38"/>
    </row>
    <row r="2" spans="1:6" x14ac:dyDescent="0.3">
      <c r="A2" s="55" t="s">
        <v>3</v>
      </c>
      <c r="B2" s="56">
        <v>8110</v>
      </c>
      <c r="F2" s="42"/>
    </row>
    <row r="3" spans="1:6" x14ac:dyDescent="0.3">
      <c r="A3" s="55" t="s">
        <v>5</v>
      </c>
      <c r="B3" s="56" t="s">
        <v>330</v>
      </c>
      <c r="F3" s="42"/>
    </row>
    <row r="4" spans="1:6" x14ac:dyDescent="0.3">
      <c r="A4" s="55" t="s">
        <v>7</v>
      </c>
      <c r="B4" s="56" t="s">
        <v>331</v>
      </c>
      <c r="F4" s="42"/>
    </row>
    <row r="5" spans="1:6" x14ac:dyDescent="0.3">
      <c r="A5" s="57" t="s">
        <v>9</v>
      </c>
      <c r="B5" s="58" t="s">
        <v>332</v>
      </c>
      <c r="C5" s="59"/>
      <c r="D5" s="59"/>
      <c r="E5" s="59"/>
      <c r="F5" s="60"/>
    </row>
    <row r="6" spans="1:6" ht="30" customHeight="1" x14ac:dyDescent="0.3">
      <c r="A6" s="16" t="s">
        <v>21</v>
      </c>
      <c r="B6" s="16" t="s">
        <v>12</v>
      </c>
      <c r="C6" s="16" t="s">
        <v>13</v>
      </c>
      <c r="D6" s="16" t="s">
        <v>14</v>
      </c>
      <c r="E6" s="68" t="s">
        <v>347</v>
      </c>
      <c r="F6" s="68" t="s">
        <v>348</v>
      </c>
    </row>
    <row r="7" spans="1:6" ht="30" customHeight="1" x14ac:dyDescent="0.3">
      <c r="A7" s="17" t="s">
        <v>333</v>
      </c>
      <c r="B7" s="17">
        <v>2005</v>
      </c>
      <c r="C7" s="17" t="s">
        <v>16</v>
      </c>
      <c r="D7" s="17">
        <v>1</v>
      </c>
      <c r="E7" s="77"/>
      <c r="F7" s="63">
        <f>D7*E7</f>
        <v>0</v>
      </c>
    </row>
    <row r="8" spans="1:6" ht="30" customHeight="1" x14ac:dyDescent="0.3">
      <c r="A8" s="17" t="s">
        <v>334</v>
      </c>
      <c r="B8" s="17">
        <v>2006</v>
      </c>
      <c r="C8" s="17" t="s">
        <v>16</v>
      </c>
      <c r="D8" s="17">
        <v>1</v>
      </c>
      <c r="E8" s="77"/>
      <c r="F8" s="63">
        <f>D8*E8</f>
        <v>0</v>
      </c>
    </row>
    <row r="9" spans="1:6" x14ac:dyDescent="0.3">
      <c r="A9" s="17" t="s">
        <v>335</v>
      </c>
      <c r="B9" s="17">
        <v>3987</v>
      </c>
      <c r="C9" s="17" t="s">
        <v>16</v>
      </c>
      <c r="D9" s="17">
        <v>1</v>
      </c>
      <c r="E9" s="77"/>
      <c r="F9" s="63">
        <f>D9*E9</f>
        <v>0</v>
      </c>
    </row>
    <row r="10" spans="1:6" x14ac:dyDescent="0.3">
      <c r="A10" s="17" t="s">
        <v>336</v>
      </c>
      <c r="B10" s="17">
        <v>4327</v>
      </c>
      <c r="C10" s="17" t="s">
        <v>16</v>
      </c>
      <c r="D10" s="17">
        <v>1</v>
      </c>
      <c r="E10" s="77"/>
      <c r="F10" s="63">
        <f>D10*E10</f>
        <v>0</v>
      </c>
    </row>
    <row r="11" spans="1:6" x14ac:dyDescent="0.3">
      <c r="A11" s="17" t="s">
        <v>329</v>
      </c>
      <c r="B11" s="17">
        <v>5990</v>
      </c>
      <c r="C11" s="17" t="s">
        <v>16</v>
      </c>
      <c r="D11" s="17">
        <v>1</v>
      </c>
      <c r="E11" s="77"/>
      <c r="F11" s="63">
        <f>D11*E11</f>
        <v>0</v>
      </c>
    </row>
    <row r="12" spans="1:6" x14ac:dyDescent="0.3">
      <c r="E12" s="78"/>
      <c r="F12" s="64"/>
    </row>
    <row r="13" spans="1:6" x14ac:dyDescent="0.3">
      <c r="E13" s="21" t="s">
        <v>30</v>
      </c>
      <c r="F13" s="65">
        <f>F7+F8+F9+F10+F11</f>
        <v>0</v>
      </c>
    </row>
    <row r="14" spans="1:6" x14ac:dyDescent="0.3">
      <c r="E14" s="21" t="s">
        <v>31</v>
      </c>
      <c r="F14" s="66">
        <f>F13*0.22</f>
        <v>0</v>
      </c>
    </row>
    <row r="15" spans="1:6" x14ac:dyDescent="0.3">
      <c r="E15" s="21" t="s">
        <v>32</v>
      </c>
      <c r="F15" s="67">
        <f>F13+F14</f>
        <v>0</v>
      </c>
    </row>
  </sheetData>
  <pageMargins left="0.7" right="0.7" top="0.75" bottom="0.75" header="0.511811023622047" footer="0.511811023622047"/>
  <pageSetup paperSize="9" scale="85" fitToHeight="0" orientation="portrait" horizontalDpi="300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9"/>
  <sheetViews>
    <sheetView zoomScaleNormal="100" workbookViewId="0">
      <selection activeCell="D3" sqref="D3"/>
    </sheetView>
  </sheetViews>
  <sheetFormatPr defaultColWidth="8.6640625" defaultRowHeight="14.4" x14ac:dyDescent="0.3"/>
  <cols>
    <col min="1" max="1" width="5" customWidth="1"/>
    <col min="2" max="2" width="55" style="7" customWidth="1"/>
    <col min="3" max="3" width="12.109375" customWidth="1"/>
    <col min="4" max="4" width="20" customWidth="1"/>
  </cols>
  <sheetData>
    <row r="1" spans="1:4" ht="15" customHeight="1" x14ac:dyDescent="0.3">
      <c r="A1" s="94" t="s">
        <v>337</v>
      </c>
      <c r="B1" s="94"/>
      <c r="C1" s="94"/>
      <c r="D1" s="94"/>
    </row>
    <row r="2" spans="1:4" ht="26.4" x14ac:dyDescent="0.3">
      <c r="A2" s="61" t="s">
        <v>338</v>
      </c>
      <c r="B2" s="61" t="s">
        <v>339</v>
      </c>
      <c r="C2" s="61" t="s">
        <v>340</v>
      </c>
      <c r="D2" s="61" t="s">
        <v>341</v>
      </c>
    </row>
    <row r="3" spans="1:4" x14ac:dyDescent="0.3">
      <c r="A3" s="62">
        <v>1</v>
      </c>
      <c r="B3" s="17" t="s">
        <v>342</v>
      </c>
      <c r="C3" s="17" t="s">
        <v>343</v>
      </c>
      <c r="D3" s="79"/>
    </row>
    <row r="4" spans="1:4" x14ac:dyDescent="0.3">
      <c r="A4" s="62">
        <v>2</v>
      </c>
      <c r="B4" s="17" t="s">
        <v>344</v>
      </c>
      <c r="C4" s="17" t="s">
        <v>343</v>
      </c>
      <c r="D4" s="79"/>
    </row>
    <row r="5" spans="1:4" x14ac:dyDescent="0.3">
      <c r="A5" s="62">
        <v>3</v>
      </c>
      <c r="B5" s="17" t="s">
        <v>345</v>
      </c>
      <c r="C5" s="17" t="s">
        <v>343</v>
      </c>
      <c r="D5" s="79"/>
    </row>
    <row r="6" spans="1:4" x14ac:dyDescent="0.3">
      <c r="A6" s="75"/>
      <c r="B6" s="76"/>
      <c r="D6" s="80"/>
    </row>
    <row r="7" spans="1:4" x14ac:dyDescent="0.3">
      <c r="A7" s="75"/>
      <c r="B7" s="76"/>
      <c r="C7" s="21" t="s">
        <v>30</v>
      </c>
      <c r="D7" s="81">
        <f>SUM(D3:D5)</f>
        <v>0</v>
      </c>
    </row>
    <row r="8" spans="1:4" x14ac:dyDescent="0.3">
      <c r="D8" s="78"/>
    </row>
    <row r="9" spans="1:4" x14ac:dyDescent="0.3">
      <c r="A9" s="93" t="s">
        <v>346</v>
      </c>
      <c r="B9" s="93"/>
      <c r="C9" s="93"/>
      <c r="D9" s="93"/>
    </row>
  </sheetData>
  <mergeCells count="2">
    <mergeCell ref="A1:D1"/>
    <mergeCell ref="A9:D9"/>
  </mergeCells>
  <pageMargins left="0.7" right="0.7" top="0.75" bottom="0.75" header="0.511811023622047" footer="0.511811023622047"/>
  <pageSetup paperSize="9" scale="94" fitToHeight="0" orientation="portrait" horizontalDpi="300" verticalDpi="3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76C281-3AF3-407A-87F5-6650ED742C3E}">
  <sheetPr>
    <pageSetUpPr fitToPage="1"/>
  </sheetPr>
  <dimension ref="A1:C19"/>
  <sheetViews>
    <sheetView workbookViewId="0">
      <selection activeCell="C14" sqref="C14"/>
    </sheetView>
  </sheetViews>
  <sheetFormatPr defaultColWidth="8.6640625" defaultRowHeight="14.4" x14ac:dyDescent="0.3"/>
  <cols>
    <col min="1" max="1" width="5" customWidth="1"/>
    <col min="2" max="2" width="82.33203125" style="7" customWidth="1"/>
    <col min="3" max="3" width="29.77734375" customWidth="1"/>
  </cols>
  <sheetData>
    <row r="1" spans="1:3" x14ac:dyDescent="0.3">
      <c r="A1" s="98" t="s">
        <v>360</v>
      </c>
      <c r="B1" s="98"/>
      <c r="C1" s="98"/>
    </row>
    <row r="2" spans="1:3" ht="14.4" customHeight="1" x14ac:dyDescent="0.3">
      <c r="A2" s="94" t="s">
        <v>350</v>
      </c>
      <c r="B2" s="94"/>
      <c r="C2" s="94"/>
    </row>
    <row r="3" spans="1:3" ht="26.4" x14ac:dyDescent="0.3">
      <c r="A3" s="61" t="s">
        <v>338</v>
      </c>
      <c r="B3" s="61" t="s">
        <v>339</v>
      </c>
      <c r="C3" s="61" t="s">
        <v>361</v>
      </c>
    </row>
    <row r="4" spans="1:3" x14ac:dyDescent="0.3">
      <c r="A4" s="95" t="s">
        <v>358</v>
      </c>
      <c r="B4" s="96"/>
      <c r="C4" s="97"/>
    </row>
    <row r="5" spans="1:3" x14ac:dyDescent="0.3">
      <c r="A5" s="86">
        <v>1</v>
      </c>
      <c r="B5" s="87" t="s">
        <v>351</v>
      </c>
      <c r="C5" s="88">
        <f>'3030'!F21</f>
        <v>0</v>
      </c>
    </row>
    <row r="6" spans="1:3" x14ac:dyDescent="0.3">
      <c r="A6" s="86">
        <v>2</v>
      </c>
      <c r="B6" s="87" t="s">
        <v>352</v>
      </c>
      <c r="C6" s="88">
        <f>'3040'!F22</f>
        <v>0</v>
      </c>
    </row>
    <row r="7" spans="1:3" x14ac:dyDescent="0.3">
      <c r="A7" s="86">
        <v>3</v>
      </c>
      <c r="B7" s="87" t="s">
        <v>353</v>
      </c>
      <c r="C7" s="88">
        <f>'1040'!F19</f>
        <v>0</v>
      </c>
    </row>
    <row r="8" spans="1:3" x14ac:dyDescent="0.3">
      <c r="A8" s="86">
        <v>4</v>
      </c>
      <c r="B8" s="87" t="s">
        <v>354</v>
      </c>
      <c r="C8" s="88">
        <f>'7100'!F18</f>
        <v>0</v>
      </c>
    </row>
    <row r="9" spans="1:3" x14ac:dyDescent="0.3">
      <c r="A9" s="86">
        <v>5</v>
      </c>
      <c r="B9" s="87" t="s">
        <v>355</v>
      </c>
      <c r="C9" s="88">
        <f>Sort.linija!F67</f>
        <v>0</v>
      </c>
    </row>
    <row r="10" spans="1:3" x14ac:dyDescent="0.3">
      <c r="A10" s="86">
        <v>6</v>
      </c>
      <c r="B10" s="87" t="s">
        <v>356</v>
      </c>
      <c r="C10" s="88">
        <f>'1020'!F13</f>
        <v>0</v>
      </c>
    </row>
    <row r="11" spans="1:3" x14ac:dyDescent="0.3">
      <c r="A11" s="86">
        <v>7</v>
      </c>
      <c r="B11" s="87" t="s">
        <v>357</v>
      </c>
      <c r="C11" s="88">
        <f>'8110'!F13</f>
        <v>0</v>
      </c>
    </row>
    <row r="12" spans="1:3" x14ac:dyDescent="0.3">
      <c r="A12" s="95" t="s">
        <v>359</v>
      </c>
      <c r="B12" s="96"/>
      <c r="C12" s="97"/>
    </row>
    <row r="13" spans="1:3" x14ac:dyDescent="0.3">
      <c r="A13" s="86">
        <v>1</v>
      </c>
      <c r="B13" s="87" t="s">
        <v>337</v>
      </c>
      <c r="C13" s="88">
        <f>Servisiranje!D7</f>
        <v>0</v>
      </c>
    </row>
    <row r="14" spans="1:3" ht="17.399999999999999" x14ac:dyDescent="0.3">
      <c r="A14" s="75"/>
      <c r="B14" s="91" t="s">
        <v>362</v>
      </c>
      <c r="C14" s="92">
        <f>SUM(C5:C11)</f>
        <v>0</v>
      </c>
    </row>
    <row r="15" spans="1:3" ht="17.399999999999999" x14ac:dyDescent="0.3">
      <c r="A15" s="75"/>
      <c r="B15" s="91" t="s">
        <v>363</v>
      </c>
      <c r="C15" s="92">
        <f>C13</f>
        <v>0</v>
      </c>
    </row>
    <row r="16" spans="1:3" ht="18" thickBot="1" x14ac:dyDescent="0.35">
      <c r="B16" s="89" t="s">
        <v>364</v>
      </c>
      <c r="C16" s="90">
        <f>SUM(C14:C15)</f>
        <v>0</v>
      </c>
    </row>
    <row r="17" spans="1:3" ht="15" thickTop="1" x14ac:dyDescent="0.3">
      <c r="A17" s="75"/>
      <c r="B17" s="76"/>
      <c r="C17" s="76"/>
    </row>
    <row r="19" spans="1:3" x14ac:dyDescent="0.3">
      <c r="A19" s="93"/>
      <c r="B19" s="93"/>
      <c r="C19" s="93"/>
    </row>
  </sheetData>
  <mergeCells count="5">
    <mergeCell ref="A19:C19"/>
    <mergeCell ref="A2:C2"/>
    <mergeCell ref="A4:C4"/>
    <mergeCell ref="A1:C1"/>
    <mergeCell ref="A12:C12"/>
  </mergeCells>
  <pageMargins left="0.7" right="0.7" top="0.75" bottom="0.75" header="0.3" footer="0.3"/>
  <pageSetup paperSize="9" scale="7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9</vt:i4>
      </vt:variant>
    </vt:vector>
  </HeadingPairs>
  <TitlesOfParts>
    <vt:vector size="9" baseType="lpstr">
      <vt:lpstr>3030</vt:lpstr>
      <vt:lpstr>3040</vt:lpstr>
      <vt:lpstr>1040</vt:lpstr>
      <vt:lpstr>7100</vt:lpstr>
      <vt:lpstr>Sort.linija</vt:lpstr>
      <vt:lpstr>1020</vt:lpstr>
      <vt:lpstr>8110</vt:lpstr>
      <vt:lpstr>Servisiranje</vt:lpstr>
      <vt:lpstr>Rekapitulacija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Miladin Grmaš</dc:creator>
  <dc:description/>
  <cp:lastModifiedBy>Maja Drnovšek | JHMB</cp:lastModifiedBy>
  <cp:revision>0</cp:revision>
  <cp:lastPrinted>2026-04-08T09:21:48Z</cp:lastPrinted>
  <dcterms:created xsi:type="dcterms:W3CDTF">2015-06-05T18:19:34Z</dcterms:created>
  <dcterms:modified xsi:type="dcterms:W3CDTF">2026-04-20T13:00:16Z</dcterms:modified>
  <dc:language>en-US</dc:language>
</cp:coreProperties>
</file>